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ra計算Data\SoftData\"/>
    </mc:Choice>
  </mc:AlternateContent>
  <xr:revisionPtr revIDLastSave="0" documentId="13_ncr:1_{00D6AFAF-3775-40AB-A890-EB712F88BA79}" xr6:coauthVersionLast="47" xr6:coauthVersionMax="47" xr10:uidLastSave="{00000000-0000-0000-0000-000000000000}"/>
  <bookViews>
    <workbookView xWindow="315" yWindow="960" windowWidth="36015" windowHeight="16245" tabRatio="760" activeTab="1" xr2:uid="{DAF6CA59-5B4E-460A-9D0C-30E57AA1067B}"/>
  </bookViews>
  <sheets>
    <sheet name="出荷コンテナ仕様" sheetId="3" r:id="rId1"/>
    <sheet name="段ボール仕様" sheetId="12" r:id="rId2"/>
    <sheet name="トラック仕様" sheetId="2" r:id="rId3"/>
    <sheet name="輸送機器仕様" sheetId="1" r:id="rId4"/>
    <sheet name="段ボールPL化トラック積載容量" sheetId="8" r:id="rId5"/>
    <sheet name="出荷コンテナ直積数" sheetId="14" r:id="rId6"/>
    <sheet name="出荷コンテナPL化積載数" sheetId="13" r:id="rId7"/>
    <sheet name="トラック別搬送機器積載数" sheetId="5" r:id="rId8"/>
    <sheet name="輸送機器別出荷コンテナ積載数" sheetId="6" r:id="rId9"/>
    <sheet name="備考" sheetId="4" r:id="rId10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" i="14" l="1"/>
  <c r="J3" i="1"/>
  <c r="J2" i="1"/>
  <c r="E12" i="13"/>
  <c r="E11" i="13"/>
  <c r="E10" i="13"/>
  <c r="E9" i="13"/>
  <c r="E8" i="13"/>
  <c r="E7" i="13"/>
  <c r="E6" i="13"/>
  <c r="E5" i="13"/>
  <c r="E4" i="13"/>
  <c r="E3" i="13"/>
  <c r="E2" i="13"/>
  <c r="J12" i="13"/>
  <c r="J11" i="13"/>
  <c r="J10" i="13"/>
  <c r="J9" i="13"/>
  <c r="J8" i="13"/>
  <c r="J7" i="13"/>
  <c r="J6" i="13"/>
  <c r="J5" i="13"/>
  <c r="J4" i="13"/>
  <c r="J3" i="13"/>
  <c r="J2" i="13"/>
  <c r="C2" i="8"/>
  <c r="D2" i="8" s="1"/>
  <c r="C3" i="8"/>
  <c r="D3" i="8" s="1"/>
  <c r="C4" i="8"/>
  <c r="E4" i="8" s="1"/>
  <c r="F4" i="8" s="1"/>
  <c r="C5" i="8"/>
  <c r="D5" i="8"/>
  <c r="E5" i="8"/>
  <c r="F5" i="8" s="1"/>
  <c r="C6" i="8"/>
  <c r="D6" i="8" s="1"/>
  <c r="C7" i="8"/>
  <c r="D7" i="8" s="1"/>
  <c r="C8" i="8"/>
  <c r="D8" i="8" s="1"/>
  <c r="C9" i="8"/>
  <c r="D9" i="8" s="1"/>
  <c r="C10" i="8"/>
  <c r="D10" i="8"/>
  <c r="E10" i="8"/>
  <c r="F10" i="8" s="1"/>
  <c r="C11" i="8"/>
  <c r="D11" i="8"/>
  <c r="E11" i="8"/>
  <c r="F11" i="8" s="1"/>
  <c r="C12" i="8"/>
  <c r="D12" i="8"/>
  <c r="E12" i="8"/>
  <c r="F12" i="8" s="1"/>
  <c r="E6" i="8" l="1"/>
  <c r="F6" i="8" s="1"/>
  <c r="D4" i="8"/>
  <c r="E9" i="8"/>
  <c r="F9" i="8" s="1"/>
  <c r="E7" i="8"/>
  <c r="F7" i="8" s="1"/>
  <c r="E3" i="8"/>
  <c r="F3" i="8" s="1"/>
  <c r="E8" i="8"/>
  <c r="F8" i="8" s="1"/>
  <c r="E2" i="8"/>
  <c r="F2" i="8" s="1"/>
  <c r="G2" i="8" l="1"/>
  <c r="J2" i="2"/>
  <c r="I29" i="2"/>
  <c r="I28" i="2"/>
  <c r="I27" i="2"/>
  <c r="I26" i="2"/>
  <c r="I25" i="2"/>
  <c r="I24" i="2"/>
  <c r="I23" i="2"/>
  <c r="I22" i="2"/>
  <c r="I21" i="2"/>
  <c r="I20" i="2"/>
  <c r="I19" i="2"/>
  <c r="F31" i="2"/>
  <c r="F30" i="2"/>
  <c r="F29" i="2"/>
  <c r="F28" i="2"/>
  <c r="F27" i="2"/>
  <c r="F26" i="2"/>
  <c r="F25" i="2"/>
  <c r="F24" i="2"/>
  <c r="F23" i="2"/>
  <c r="F22" i="2"/>
  <c r="F21" i="2"/>
  <c r="J4" i="1"/>
  <c r="J9" i="1"/>
  <c r="J8" i="1"/>
  <c r="J7" i="1"/>
  <c r="J6" i="1"/>
  <c r="J5" i="1"/>
  <c r="H2" i="8"/>
  <c r="H12" i="8"/>
  <c r="H11" i="8"/>
  <c r="H10" i="8"/>
  <c r="H9" i="8"/>
  <c r="H8" i="8"/>
  <c r="H7" i="8"/>
  <c r="H6" i="8"/>
  <c r="H5" i="8"/>
  <c r="H4" i="8"/>
  <c r="H3" i="8"/>
  <c r="K2" i="1"/>
  <c r="I2" i="1"/>
  <c r="I9" i="1"/>
  <c r="I8" i="1"/>
  <c r="I7" i="1"/>
  <c r="I6" i="1"/>
  <c r="I5" i="1"/>
  <c r="I4" i="1"/>
  <c r="I3" i="1"/>
  <c r="I12" i="2"/>
  <c r="I11" i="2"/>
  <c r="I10" i="2"/>
  <c r="I9" i="2"/>
  <c r="I8" i="2"/>
  <c r="I7" i="2"/>
  <c r="I6" i="2"/>
  <c r="I5" i="2"/>
  <c r="I4" i="2"/>
  <c r="I3" i="2"/>
  <c r="I2" i="2"/>
  <c r="J12" i="2"/>
  <c r="H12" i="14" s="1"/>
  <c r="J11" i="2"/>
  <c r="H11" i="14" s="1"/>
  <c r="J10" i="2"/>
  <c r="J9" i="2"/>
  <c r="J8" i="2"/>
  <c r="J7" i="2"/>
  <c r="J6" i="2"/>
  <c r="J5" i="2"/>
  <c r="J4" i="2"/>
  <c r="J3" i="2"/>
  <c r="G12" i="8"/>
  <c r="G11" i="8"/>
  <c r="G10" i="8"/>
  <c r="G9" i="8"/>
  <c r="G8" i="8"/>
  <c r="G7" i="8"/>
  <c r="G6" i="8"/>
  <c r="G5" i="8"/>
  <c r="G4" i="8"/>
  <c r="G3" i="8"/>
  <c r="K9" i="1"/>
  <c r="K8" i="1"/>
  <c r="K3" i="1"/>
  <c r="L5" i="3"/>
  <c r="K7" i="1" s="1"/>
  <c r="L4" i="3"/>
  <c r="K6" i="1" s="1"/>
  <c r="L3" i="3"/>
  <c r="L2" i="3"/>
  <c r="K4" i="1" s="1"/>
  <c r="F2" i="3"/>
  <c r="K5" i="1"/>
  <c r="K2" i="14"/>
  <c r="K3" i="14" s="1"/>
  <c r="K4" i="14" s="1"/>
  <c r="K5" i="14" s="1"/>
  <c r="K6" i="14" s="1"/>
  <c r="K7" i="14" s="1"/>
  <c r="K8" i="14" s="1"/>
  <c r="K9" i="14" s="1"/>
  <c r="K10" i="14" s="1"/>
  <c r="K11" i="14" s="1"/>
  <c r="K12" i="14" s="1"/>
  <c r="K13" i="14" s="1"/>
  <c r="K14" i="14" s="1"/>
  <c r="K15" i="14" s="1"/>
  <c r="K16" i="14" s="1"/>
  <c r="K17" i="14" s="1"/>
  <c r="K18" i="14" s="1"/>
  <c r="K19" i="14" s="1"/>
  <c r="K20" i="14" s="1"/>
  <c r="K21" i="14" s="1"/>
  <c r="K22" i="14" s="1"/>
  <c r="K23" i="14" s="1"/>
  <c r="K24" i="14" s="1"/>
  <c r="K25" i="14" s="1"/>
  <c r="K26" i="14" s="1"/>
  <c r="I25" i="5"/>
  <c r="H25" i="5"/>
  <c r="I24" i="5"/>
  <c r="H24" i="5"/>
  <c r="I23" i="5"/>
  <c r="H23" i="5"/>
  <c r="I22" i="5"/>
  <c r="H22" i="5"/>
  <c r="I21" i="5"/>
  <c r="H21" i="5"/>
  <c r="I20" i="5"/>
  <c r="H20" i="5"/>
  <c r="I19" i="5"/>
  <c r="H19" i="5"/>
  <c r="I18" i="5"/>
  <c r="H18" i="5"/>
  <c r="I17" i="5"/>
  <c r="H17" i="5"/>
  <c r="I16" i="5"/>
  <c r="H16" i="5"/>
  <c r="I15" i="5"/>
  <c r="H15" i="5"/>
  <c r="G25" i="5"/>
  <c r="F25" i="5"/>
  <c r="E25" i="5"/>
  <c r="D25" i="5"/>
  <c r="C25" i="5"/>
  <c r="B25" i="5"/>
  <c r="G24" i="5"/>
  <c r="F24" i="5"/>
  <c r="E24" i="5"/>
  <c r="D24" i="5"/>
  <c r="C24" i="5"/>
  <c r="B24" i="5"/>
  <c r="G23" i="5"/>
  <c r="F23" i="5"/>
  <c r="E23" i="5"/>
  <c r="D23" i="5"/>
  <c r="C23" i="5"/>
  <c r="B23" i="5"/>
  <c r="G22" i="5"/>
  <c r="F22" i="5"/>
  <c r="E22" i="5"/>
  <c r="D22" i="5"/>
  <c r="C22" i="5"/>
  <c r="B22" i="5"/>
  <c r="G21" i="5"/>
  <c r="F21" i="5"/>
  <c r="E21" i="5"/>
  <c r="D21" i="5"/>
  <c r="C21" i="5"/>
  <c r="B21" i="5"/>
  <c r="G20" i="5"/>
  <c r="F20" i="5"/>
  <c r="E20" i="5"/>
  <c r="D20" i="5"/>
  <c r="C20" i="5"/>
  <c r="B20" i="5"/>
  <c r="G19" i="5"/>
  <c r="F19" i="5"/>
  <c r="E19" i="5"/>
  <c r="D19" i="5"/>
  <c r="C19" i="5"/>
  <c r="B19" i="5"/>
  <c r="G18" i="5"/>
  <c r="F18" i="5"/>
  <c r="E18" i="5"/>
  <c r="D18" i="5"/>
  <c r="C18" i="5"/>
  <c r="B18" i="5"/>
  <c r="G17" i="5"/>
  <c r="F17" i="5"/>
  <c r="E17" i="5"/>
  <c r="D17" i="5"/>
  <c r="C17" i="5"/>
  <c r="B17" i="5"/>
  <c r="G16" i="5"/>
  <c r="F16" i="5"/>
  <c r="E16" i="5"/>
  <c r="D16" i="5"/>
  <c r="C16" i="5"/>
  <c r="B16" i="5"/>
  <c r="G15" i="5"/>
  <c r="F15" i="5"/>
  <c r="E15" i="5"/>
  <c r="D15" i="5"/>
  <c r="C15" i="5"/>
  <c r="B15" i="5"/>
  <c r="B12" i="13"/>
  <c r="C12" i="13" s="1"/>
  <c r="B11" i="13"/>
  <c r="C11" i="13" s="1"/>
  <c r="B10" i="13"/>
  <c r="C10" i="13" s="1"/>
  <c r="B9" i="13"/>
  <c r="C9" i="13" s="1"/>
  <c r="B8" i="13"/>
  <c r="C8" i="13" s="1"/>
  <c r="B7" i="13"/>
  <c r="C7" i="13" s="1"/>
  <c r="B6" i="13"/>
  <c r="C6" i="13" s="1"/>
  <c r="B5" i="13"/>
  <c r="C5" i="13" s="1"/>
  <c r="B4" i="13"/>
  <c r="C4" i="13" s="1"/>
  <c r="B3" i="13"/>
  <c r="C3" i="13" s="1"/>
  <c r="B2" i="13"/>
  <c r="C2" i="13" s="1"/>
  <c r="B15" i="14"/>
  <c r="H6" i="14"/>
  <c r="G12" i="14"/>
  <c r="G11" i="14"/>
  <c r="G10" i="14"/>
  <c r="G9" i="14"/>
  <c r="G8" i="14"/>
  <c r="G7" i="14"/>
  <c r="G6" i="14"/>
  <c r="G5" i="14"/>
  <c r="G4" i="14"/>
  <c r="G3" i="14"/>
  <c r="G2" i="14"/>
  <c r="I12" i="8"/>
  <c r="I11" i="8"/>
  <c r="I10" i="8"/>
  <c r="I9" i="8"/>
  <c r="I8" i="8"/>
  <c r="I7" i="8"/>
  <c r="I6" i="8"/>
  <c r="I5" i="8"/>
  <c r="I4" i="8"/>
  <c r="I3" i="8"/>
  <c r="I2" i="8"/>
  <c r="H7" i="14"/>
  <c r="H5" i="14"/>
  <c r="H3" i="14"/>
  <c r="I12" i="13"/>
  <c r="I11" i="13"/>
  <c r="I10" i="13"/>
  <c r="I9" i="13"/>
  <c r="I8" i="13"/>
  <c r="I7" i="13"/>
  <c r="I6" i="13"/>
  <c r="I5" i="13"/>
  <c r="I4" i="13"/>
  <c r="I3" i="13"/>
  <c r="I2" i="13"/>
  <c r="H12" i="13"/>
  <c r="H11" i="13"/>
  <c r="H10" i="13"/>
  <c r="H9" i="13"/>
  <c r="H8" i="13"/>
  <c r="H7" i="13"/>
  <c r="H6" i="13"/>
  <c r="H5" i="13"/>
  <c r="H4" i="13"/>
  <c r="H3" i="13"/>
  <c r="H2" i="13"/>
  <c r="G12" i="13"/>
  <c r="G11" i="13"/>
  <c r="G10" i="13"/>
  <c r="G9" i="13"/>
  <c r="G8" i="13"/>
  <c r="G7" i="13"/>
  <c r="G6" i="13"/>
  <c r="G5" i="13"/>
  <c r="G4" i="13"/>
  <c r="G3" i="13"/>
  <c r="G2" i="13"/>
  <c r="F12" i="13"/>
  <c r="F11" i="13"/>
  <c r="F10" i="13"/>
  <c r="F9" i="13"/>
  <c r="F8" i="13"/>
  <c r="F7" i="13"/>
  <c r="F6" i="13"/>
  <c r="F5" i="13"/>
  <c r="F4" i="13"/>
  <c r="F3" i="13"/>
  <c r="F2" i="13"/>
  <c r="B25" i="14"/>
  <c r="E25" i="14"/>
  <c r="C24" i="14"/>
  <c r="E23" i="14"/>
  <c r="E22" i="14"/>
  <c r="E21" i="14"/>
  <c r="E20" i="14"/>
  <c r="E19" i="14"/>
  <c r="E18" i="14"/>
  <c r="E17" i="14"/>
  <c r="E16" i="14"/>
  <c r="E15" i="14"/>
  <c r="D23" i="14"/>
  <c r="D22" i="14"/>
  <c r="D21" i="14"/>
  <c r="D20" i="14"/>
  <c r="D19" i="14"/>
  <c r="D18" i="14"/>
  <c r="D17" i="14"/>
  <c r="D16" i="14"/>
  <c r="D15" i="14"/>
  <c r="C25" i="14"/>
  <c r="C23" i="14"/>
  <c r="C22" i="14"/>
  <c r="C21" i="14"/>
  <c r="C20" i="14"/>
  <c r="C19" i="14"/>
  <c r="C18" i="14"/>
  <c r="C17" i="14"/>
  <c r="C16" i="14"/>
  <c r="C15" i="14"/>
  <c r="B24" i="14"/>
  <c r="B23" i="14"/>
  <c r="B22" i="14"/>
  <c r="B21" i="14"/>
  <c r="B20" i="14"/>
  <c r="B19" i="14"/>
  <c r="B18" i="14"/>
  <c r="B17" i="14"/>
  <c r="B16" i="14"/>
  <c r="H4" i="14" l="1"/>
  <c r="H8" i="14"/>
  <c r="H9" i="14"/>
  <c r="H10" i="14"/>
  <c r="D25" i="14"/>
  <c r="E24" i="14"/>
  <c r="D24" i="14"/>
  <c r="E2" i="1" l="1"/>
  <c r="E3" i="1"/>
  <c r="B4" i="1"/>
  <c r="C4" i="1"/>
  <c r="B5" i="1"/>
  <c r="C5" i="1"/>
  <c r="B6" i="1"/>
  <c r="C6" i="1"/>
  <c r="B7" i="1"/>
  <c r="C7" i="1"/>
  <c r="E8" i="1"/>
  <c r="F8" i="1"/>
  <c r="E4" i="1" l="1"/>
  <c r="E5" i="1"/>
  <c r="E7" i="1"/>
  <c r="E6" i="1"/>
  <c r="G9" i="1" l="1"/>
  <c r="F9" i="1"/>
  <c r="E9" i="1"/>
  <c r="F5" i="3" l="1"/>
  <c r="F4" i="3"/>
  <c r="F3" i="3"/>
  <c r="J5" i="3" l="1"/>
  <c r="J4" i="3"/>
  <c r="J3" i="3"/>
  <c r="J2" i="3"/>
  <c r="E5" i="3"/>
  <c r="E4" i="3"/>
  <c r="E3" i="3"/>
  <c r="E2" i="3"/>
</calcChain>
</file>

<file path=xl/sharedStrings.xml><?xml version="1.0" encoding="utf-8"?>
<sst xmlns="http://schemas.openxmlformats.org/spreadsheetml/2006/main" count="363" uniqueCount="199">
  <si>
    <t>型式</t>
    <rPh sb="0" eb="2">
      <t>カタシキ</t>
    </rPh>
    <phoneticPr fontId="1"/>
  </si>
  <si>
    <t>外寸W</t>
    <rPh sb="0" eb="1">
      <t>ガイ</t>
    </rPh>
    <phoneticPr fontId="1"/>
  </si>
  <si>
    <t>外寸D</t>
    <rPh sb="0" eb="1">
      <t>ガイ</t>
    </rPh>
    <phoneticPr fontId="1"/>
  </si>
  <si>
    <t>外寸H</t>
    <rPh sb="0" eb="1">
      <t>ガイ</t>
    </rPh>
    <phoneticPr fontId="1"/>
  </si>
  <si>
    <t>内寸W</t>
    <rPh sb="0" eb="1">
      <t>ナイ</t>
    </rPh>
    <phoneticPr fontId="1"/>
  </si>
  <si>
    <t>内寸D</t>
    <rPh sb="0" eb="1">
      <t>ナイ</t>
    </rPh>
    <phoneticPr fontId="1"/>
  </si>
  <si>
    <t>内寸寸H</t>
    <rPh sb="0" eb="2">
      <t>ナイスン</t>
    </rPh>
    <phoneticPr fontId="1"/>
  </si>
  <si>
    <t>外寸容積</t>
    <rPh sb="0" eb="2">
      <t>ガイスン</t>
    </rPh>
    <rPh sb="2" eb="4">
      <t>ヨウセキ</t>
    </rPh>
    <phoneticPr fontId="1"/>
  </si>
  <si>
    <t>内寸容積</t>
    <rPh sb="0" eb="2">
      <t>ナイスン</t>
    </rPh>
    <rPh sb="2" eb="4">
      <t>ヨウセキ</t>
    </rPh>
    <phoneticPr fontId="1"/>
  </si>
  <si>
    <t>備考</t>
    <rPh sb="0" eb="2">
      <t>ビコウ</t>
    </rPh>
    <phoneticPr fontId="1"/>
  </si>
  <si>
    <t>いすゞ</t>
  </si>
  <si>
    <t>いすゞのエルフ</t>
  </si>
  <si>
    <t>いすゞのフォワード</t>
  </si>
  <si>
    <t>いすゞ　</t>
  </si>
  <si>
    <t>三菱ふそう　</t>
  </si>
  <si>
    <t>車種</t>
    <rPh sb="0" eb="2">
      <t>シャシュ</t>
    </rPh>
    <phoneticPr fontId="1"/>
  </si>
  <si>
    <t>長さ</t>
  </si>
  <si>
    <t>幅</t>
  </si>
  <si>
    <t>高さ</t>
  </si>
  <si>
    <t>内法寸法</t>
  </si>
  <si>
    <t>扉開口寸法</t>
  </si>
  <si>
    <t>最大総重量</t>
  </si>
  <si>
    <t>外法寸法</t>
  </si>
  <si>
    <t>ドライコンテナ（Dry Container）</t>
  </si>
  <si>
    <t>20ft</t>
  </si>
  <si>
    <t>40ft</t>
  </si>
  <si>
    <t>40ft Hi-Cube</t>
  </si>
  <si>
    <t>8ft 6"</t>
  </si>
  <si>
    <t>9ft 6"</t>
  </si>
  <si>
    <t>External</t>
  </si>
  <si>
    <t>Length</t>
  </si>
  <si>
    <t>(mm)</t>
  </si>
  <si>
    <t>Width</t>
  </si>
  <si>
    <t>Height</t>
  </si>
  <si>
    <t>Internal</t>
  </si>
  <si>
    <t>Interio Capacity</t>
  </si>
  <si>
    <t>(m3)</t>
  </si>
  <si>
    <t>内容積</t>
  </si>
  <si>
    <t>Door Opening</t>
  </si>
  <si>
    <t>Tare Weight</t>
  </si>
  <si>
    <t>(kgs)</t>
  </si>
  <si>
    <t>コンテナ自重</t>
  </si>
  <si>
    <t>2,330/2,400</t>
  </si>
  <si>
    <t>Payload</t>
  </si>
  <si>
    <t>最大積荷荷重</t>
  </si>
  <si>
    <t>21,670/28,080</t>
  </si>
  <si>
    <t>Max Gross Weight</t>
  </si>
  <si>
    <t>24,000/30,480</t>
  </si>
  <si>
    <t>14T Gカーゴ</t>
    <phoneticPr fontId="1"/>
  </si>
  <si>
    <t>カゴ台車850*650</t>
    <rPh sb="2" eb="4">
      <t>ダイシャ</t>
    </rPh>
    <phoneticPr fontId="1"/>
  </si>
  <si>
    <t>カゴ台車1100*800</t>
    <rPh sb="2" eb="4">
      <t>ダイシャ</t>
    </rPh>
    <phoneticPr fontId="1"/>
  </si>
  <si>
    <t>内寸H</t>
    <rPh sb="0" eb="2">
      <t>ナイスン</t>
    </rPh>
    <phoneticPr fontId="1"/>
  </si>
  <si>
    <t>積載量</t>
    <phoneticPr fontId="1"/>
  </si>
  <si>
    <t>全長</t>
    <phoneticPr fontId="1"/>
  </si>
  <si>
    <t>全幅</t>
    <phoneticPr fontId="1"/>
  </si>
  <si>
    <t>全高</t>
    <phoneticPr fontId="1"/>
  </si>
  <si>
    <t>内寸長</t>
    <phoneticPr fontId="1"/>
  </si>
  <si>
    <t>内寸幅</t>
    <phoneticPr fontId="1"/>
  </si>
  <si>
    <t>内寸高</t>
    <phoneticPr fontId="1"/>
  </si>
  <si>
    <t>折りたたみ高</t>
  </si>
  <si>
    <t>外寸面積</t>
    <rPh sb="0" eb="2">
      <t>ガイスン</t>
    </rPh>
    <rPh sb="2" eb="4">
      <t>メンセキ</t>
    </rPh>
    <phoneticPr fontId="1"/>
  </si>
  <si>
    <t>10T スーパー</t>
    <phoneticPr fontId="1"/>
  </si>
  <si>
    <t>折りたたみm2</t>
    <rPh sb="0" eb="1">
      <t>オ</t>
    </rPh>
    <phoneticPr fontId="1"/>
  </si>
  <si>
    <t>折りたたみm2は空PL20段済みの必用平面積</t>
    <rPh sb="0" eb="1">
      <t>オ</t>
    </rPh>
    <rPh sb="8" eb="9">
      <t>カラ</t>
    </rPh>
    <rPh sb="13" eb="14">
      <t>ダン</t>
    </rPh>
    <rPh sb="14" eb="15">
      <t>ズ</t>
    </rPh>
    <rPh sb="17" eb="19">
      <t>ヒツヨウ</t>
    </rPh>
    <rPh sb="19" eb="21">
      <t>ヘイメン</t>
    </rPh>
    <rPh sb="21" eb="22">
      <t>セキ</t>
    </rPh>
    <phoneticPr fontId="1"/>
  </si>
  <si>
    <t>31型</t>
    <phoneticPr fontId="1"/>
  </si>
  <si>
    <t>40型</t>
    <phoneticPr fontId="1"/>
  </si>
  <si>
    <t>51型</t>
    <phoneticPr fontId="1"/>
  </si>
  <si>
    <t>60型</t>
    <phoneticPr fontId="1"/>
  </si>
  <si>
    <t>ドーリー台車31型</t>
    <rPh sb="8" eb="9">
      <t>ガタ</t>
    </rPh>
    <phoneticPr fontId="1"/>
  </si>
  <si>
    <t>ドーリー台車40型</t>
    <rPh sb="8" eb="9">
      <t>ガタ</t>
    </rPh>
    <phoneticPr fontId="1"/>
  </si>
  <si>
    <t>ドーリー台車51型</t>
    <rPh sb="8" eb="9">
      <t>ガタ</t>
    </rPh>
    <phoneticPr fontId="1"/>
  </si>
  <si>
    <t>ドーリー台車60型</t>
    <rPh sb="8" eb="9">
      <t>ガタ</t>
    </rPh>
    <phoneticPr fontId="1"/>
  </si>
  <si>
    <t>31型</t>
    <rPh sb="2" eb="3">
      <t>カタ</t>
    </rPh>
    <phoneticPr fontId="1"/>
  </si>
  <si>
    <t>51型</t>
    <phoneticPr fontId="1"/>
  </si>
  <si>
    <t>60型</t>
    <phoneticPr fontId="1"/>
  </si>
  <si>
    <t>40型</t>
    <phoneticPr fontId="1"/>
  </si>
  <si>
    <t>10T スーパー</t>
  </si>
  <si>
    <t>14T Gカーゴ</t>
  </si>
  <si>
    <t>平面積</t>
    <rPh sb="0" eb="2">
      <t>ヘイメン</t>
    </rPh>
    <rPh sb="2" eb="3">
      <t>セキ</t>
    </rPh>
    <phoneticPr fontId="1"/>
  </si>
  <si>
    <t>重さ</t>
  </si>
  <si>
    <t>60サイズ</t>
  </si>
  <si>
    <t>60cm以内</t>
  </si>
  <si>
    <t>2kgまで</t>
  </si>
  <si>
    <t>80サイズ</t>
  </si>
  <si>
    <t>80cm以内</t>
  </si>
  <si>
    <t>5kgまで</t>
  </si>
  <si>
    <t>100サイズ</t>
  </si>
  <si>
    <t>100cm以内</t>
  </si>
  <si>
    <t>10kgまで</t>
  </si>
  <si>
    <t>120サイズ</t>
  </si>
  <si>
    <t>120cm以内</t>
  </si>
  <si>
    <t>15kgまで</t>
  </si>
  <si>
    <t>140サイズ</t>
  </si>
  <si>
    <t>140cm以内</t>
  </si>
  <si>
    <t>20kgまで</t>
  </si>
  <si>
    <t>160サイズ</t>
  </si>
  <si>
    <t>160cm以内</t>
  </si>
  <si>
    <t>25kgまで</t>
  </si>
  <si>
    <t>180サイズ</t>
  </si>
  <si>
    <t>180cm以内</t>
  </si>
  <si>
    <t>30kgまで</t>
  </si>
  <si>
    <t>200サイズ</t>
  </si>
  <si>
    <t>200cm以内</t>
  </si>
  <si>
    <t>重量 Kg</t>
    <rPh sb="0" eb="2">
      <t>ジュウリョウ</t>
    </rPh>
    <phoneticPr fontId="1"/>
  </si>
  <si>
    <t>寸法計 Cm</t>
    <rPh sb="0" eb="2">
      <t>スンポウ</t>
    </rPh>
    <rPh sb="2" eb="3">
      <t>ケイ</t>
    </rPh>
    <phoneticPr fontId="1"/>
  </si>
  <si>
    <t>管理連番</t>
    <rPh sb="0" eb="4">
      <t>カンリレンバン</t>
    </rPh>
    <phoneticPr fontId="1"/>
  </si>
  <si>
    <t>外寸W</t>
    <rPh sb="0" eb="2">
      <t>ガイスン</t>
    </rPh>
    <phoneticPr fontId="1"/>
  </si>
  <si>
    <t>外容積</t>
    <rPh sb="0" eb="1">
      <t>ガイ</t>
    </rPh>
    <rPh sb="1" eb="3">
      <t>ヨウセキ</t>
    </rPh>
    <phoneticPr fontId="1"/>
  </si>
  <si>
    <t>サイズ</t>
  </si>
  <si>
    <t>外寸D</t>
  </si>
  <si>
    <t>外寸H</t>
  </si>
  <si>
    <t>送料</t>
    <rPh sb="0" eb="2">
      <t>ソウリョウ</t>
    </rPh>
    <phoneticPr fontId="2"/>
  </si>
  <si>
    <t>m3当たり送料</t>
    <rPh sb="2" eb="3">
      <t>ア</t>
    </rPh>
    <rPh sb="5" eb="7">
      <t>ソウリョウ</t>
    </rPh>
    <phoneticPr fontId="2"/>
  </si>
  <si>
    <t>ゆうパケット</t>
  </si>
  <si>
    <t>床面積</t>
    <rPh sb="0" eb="1">
      <t>ユカ</t>
    </rPh>
    <rPh sb="1" eb="3">
      <t>メンセキ</t>
    </rPh>
    <phoneticPr fontId="1"/>
  </si>
  <si>
    <t>床面積</t>
    <phoneticPr fontId="1"/>
  </si>
  <si>
    <t>有効高さ</t>
    <rPh sb="0" eb="3">
      <t>ユウコウタカ</t>
    </rPh>
    <phoneticPr fontId="1"/>
  </si>
  <si>
    <t>コンテナ車20ft</t>
    <rPh sb="4" eb="5">
      <t>シャ</t>
    </rPh>
    <phoneticPr fontId="1"/>
  </si>
  <si>
    <t>コンテナ車40ft</t>
    <rPh sb="4" eb="5">
      <t>シャ</t>
    </rPh>
    <phoneticPr fontId="1"/>
  </si>
  <si>
    <t>2T標準</t>
  </si>
  <si>
    <t>2T標準</t>
    <phoneticPr fontId="1"/>
  </si>
  <si>
    <t>2Tロング</t>
  </si>
  <si>
    <t>2Tロング</t>
    <phoneticPr fontId="1"/>
  </si>
  <si>
    <t>2Tロングワイド</t>
  </si>
  <si>
    <t>2Tロングワイド</t>
    <phoneticPr fontId="1"/>
  </si>
  <si>
    <t>4Tウィング車</t>
  </si>
  <si>
    <t>4Tウィング車</t>
    <phoneticPr fontId="1"/>
  </si>
  <si>
    <t>4Tアルミトラック</t>
  </si>
  <si>
    <t>4Tアルミトラック</t>
    <phoneticPr fontId="1"/>
  </si>
  <si>
    <t>4Tアルミバン</t>
  </si>
  <si>
    <t>4Tアルミバン</t>
    <phoneticPr fontId="1"/>
  </si>
  <si>
    <t>4Tウイング</t>
  </si>
  <si>
    <t>4Tウイング</t>
    <phoneticPr fontId="1"/>
  </si>
  <si>
    <t>車内寸高</t>
    <rPh sb="0" eb="1">
      <t>クルマ</t>
    </rPh>
    <phoneticPr fontId="1"/>
  </si>
  <si>
    <t>車の内寸高によりパレット積載段数が変わる</t>
    <rPh sb="0" eb="1">
      <t>クルマ</t>
    </rPh>
    <rPh sb="2" eb="4">
      <t>ナイスン</t>
    </rPh>
    <rPh sb="4" eb="5">
      <t>コウ</t>
    </rPh>
    <rPh sb="12" eb="16">
      <t>セキサイダンスウ</t>
    </rPh>
    <rPh sb="17" eb="18">
      <t>カ</t>
    </rPh>
    <phoneticPr fontId="1"/>
  </si>
  <si>
    <t>積載は防止したうえで１段積み/車</t>
    <rPh sb="0" eb="2">
      <t>セキサイ</t>
    </rPh>
    <rPh sb="3" eb="5">
      <t>ボウシ</t>
    </rPh>
    <rPh sb="11" eb="13">
      <t>ダンヅ</t>
    </rPh>
    <rPh sb="15" eb="16">
      <t>クルマ</t>
    </rPh>
    <phoneticPr fontId="1"/>
  </si>
  <si>
    <t>有効高さ＝車内寸高-100mm</t>
    <rPh sb="0" eb="3">
      <t>ユウコウタカ</t>
    </rPh>
    <rPh sb="5" eb="6">
      <t>クルマ</t>
    </rPh>
    <rPh sb="6" eb="8">
      <t>ナイスン</t>
    </rPh>
    <rPh sb="8" eb="9">
      <t>コウ</t>
    </rPh>
    <phoneticPr fontId="1"/>
  </si>
  <si>
    <t>積付時間</t>
  </si>
  <si>
    <t>積付時間</t>
    <rPh sb="0" eb="1">
      <t>ツ</t>
    </rPh>
    <rPh sb="1" eb="2">
      <t>ツ</t>
    </rPh>
    <rPh sb="2" eb="4">
      <t>ジカン</t>
    </rPh>
    <phoneticPr fontId="1"/>
  </si>
  <si>
    <t>PL積付数/車</t>
    <rPh sb="4" eb="5">
      <t>スウ</t>
    </rPh>
    <rPh sb="6" eb="7">
      <t>クルマ</t>
    </rPh>
    <phoneticPr fontId="1"/>
  </si>
  <si>
    <t>31型/車</t>
    <rPh sb="4" eb="5">
      <t>クルマ</t>
    </rPh>
    <phoneticPr fontId="1"/>
  </si>
  <si>
    <t>40型/車</t>
    <phoneticPr fontId="1"/>
  </si>
  <si>
    <t>51型/車</t>
    <phoneticPr fontId="1"/>
  </si>
  <si>
    <t>60型/車</t>
    <phoneticPr fontId="1"/>
  </si>
  <si>
    <t>内寸高</t>
  </si>
  <si>
    <t>40型/PL</t>
    <phoneticPr fontId="1"/>
  </si>
  <si>
    <t>31型/PL</t>
    <phoneticPr fontId="1"/>
  </si>
  <si>
    <t>51型/PL</t>
    <phoneticPr fontId="1"/>
  </si>
  <si>
    <t>60型/PL</t>
    <phoneticPr fontId="1"/>
  </si>
  <si>
    <t>積付時間/車</t>
    <rPh sb="0" eb="1">
      <t>ツ</t>
    </rPh>
    <rPh sb="1" eb="2">
      <t>ツ</t>
    </rPh>
    <rPh sb="2" eb="4">
      <t>ジカン</t>
    </rPh>
    <rPh sb="5" eb="6">
      <t>シャ</t>
    </rPh>
    <phoneticPr fontId="1"/>
  </si>
  <si>
    <t>31型/車</t>
    <rPh sb="4" eb="5">
      <t>シャ</t>
    </rPh>
    <phoneticPr fontId="1"/>
  </si>
  <si>
    <t>40型/車</t>
    <rPh sb="4" eb="5">
      <t>シャ</t>
    </rPh>
    <phoneticPr fontId="1"/>
  </si>
  <si>
    <t>51型/車</t>
    <rPh sb="4" eb="5">
      <t>シャ</t>
    </rPh>
    <phoneticPr fontId="1"/>
  </si>
  <si>
    <t>60型/車</t>
    <rPh sb="4" eb="5">
      <t>シャ</t>
    </rPh>
    <phoneticPr fontId="1"/>
  </si>
  <si>
    <t>段ボール積載時間/車</t>
    <rPh sb="0" eb="1">
      <t>ダン</t>
    </rPh>
    <rPh sb="4" eb="6">
      <t>セキサイ</t>
    </rPh>
    <rPh sb="9" eb="10">
      <t>シャ</t>
    </rPh>
    <phoneticPr fontId="1"/>
  </si>
  <si>
    <t>荷物の大きさ</t>
    <phoneticPr fontId="1"/>
  </si>
  <si>
    <t>ヤマト運輸サイズ表を参考</t>
    <rPh sb="3" eb="5">
      <t>ウンユ</t>
    </rPh>
    <rPh sb="8" eb="9">
      <t>ヒョウ</t>
    </rPh>
    <rPh sb="10" eb="12">
      <t>サンコウ</t>
    </rPh>
    <phoneticPr fontId="1"/>
  </si>
  <si>
    <t>両袖台車900*600</t>
    <rPh sb="0" eb="2">
      <t>リョウソデ</t>
    </rPh>
    <rPh sb="2" eb="4">
      <t>ダイシャ</t>
    </rPh>
    <phoneticPr fontId="1"/>
  </si>
  <si>
    <t>両袖台車1260*425</t>
    <phoneticPr fontId="1"/>
  </si>
  <si>
    <t>輸送機名</t>
    <rPh sb="0" eb="4">
      <t>ユソウキメイ</t>
    </rPh>
    <phoneticPr fontId="1"/>
  </si>
  <si>
    <t>ドーリ―台車は各コンテナの型式専用</t>
    <rPh sb="4" eb="6">
      <t>ダイシャ</t>
    </rPh>
    <rPh sb="7" eb="8">
      <t>カク</t>
    </rPh>
    <rPh sb="13" eb="15">
      <t>カタシキ</t>
    </rPh>
    <rPh sb="15" eb="17">
      <t>センヨウ</t>
    </rPh>
    <phoneticPr fontId="1"/>
  </si>
  <si>
    <t>折りたたみm2＝平面積*0.2</t>
    <rPh sb="8" eb="11">
      <t>ヘイメンセキ</t>
    </rPh>
    <phoneticPr fontId="1"/>
  </si>
  <si>
    <t>折りたたみm2＝平面積*0.25 4段</t>
    <rPh sb="8" eb="11">
      <t>ヘイメンセキ</t>
    </rPh>
    <rPh sb="18" eb="19">
      <t>ダン</t>
    </rPh>
    <phoneticPr fontId="1"/>
  </si>
  <si>
    <t>折りたたみm2/台</t>
    <rPh sb="0" eb="1">
      <t>オ</t>
    </rPh>
    <rPh sb="8" eb="9">
      <t>ダイ</t>
    </rPh>
    <phoneticPr fontId="1"/>
  </si>
  <si>
    <t>段ボール積載時間/車は出荷コンテナ直積60型と同じとして計算</t>
    <rPh sb="0" eb="1">
      <t>ダン</t>
    </rPh>
    <rPh sb="4" eb="6">
      <t>セキサイ</t>
    </rPh>
    <rPh sb="9" eb="10">
      <t>シャ</t>
    </rPh>
    <rPh sb="11" eb="13">
      <t>シュッカ</t>
    </rPh>
    <rPh sb="23" eb="24">
      <t>オナ</t>
    </rPh>
    <rPh sb="28" eb="30">
      <t>ケイサン</t>
    </rPh>
    <phoneticPr fontId="1"/>
  </si>
  <si>
    <t>着床時間は積付時間に</t>
    <rPh sb="0" eb="2">
      <t>チャクショウ</t>
    </rPh>
    <rPh sb="2" eb="4">
      <t>ジカン</t>
    </rPh>
    <phoneticPr fontId="1"/>
  </si>
  <si>
    <t>着床付帯時間（事務手続き・トラック出し入り）に10分プラスする</t>
    <phoneticPr fontId="1"/>
  </si>
  <si>
    <t>2T車・4T車のPL積載は積載効率が悪いため、通常は選択しない</t>
    <rPh sb="2" eb="3">
      <t>シャ</t>
    </rPh>
    <rPh sb="10" eb="12">
      <t>セキサイ</t>
    </rPh>
    <rPh sb="13" eb="17">
      <t>セキサイコウリツ</t>
    </rPh>
    <rPh sb="18" eb="19">
      <t>ワル</t>
    </rPh>
    <rPh sb="23" eb="25">
      <t>ツウジョウ</t>
    </rPh>
    <rPh sb="26" eb="28">
      <t>センタク</t>
    </rPh>
    <phoneticPr fontId="1"/>
  </si>
  <si>
    <t>31型/車</t>
  </si>
  <si>
    <t>上段は輸送機器積付数/車</t>
    <rPh sb="0" eb="2">
      <t>ジョウダン</t>
    </rPh>
    <rPh sb="3" eb="5">
      <t>ユソウ</t>
    </rPh>
    <rPh sb="5" eb="7">
      <t>キキ</t>
    </rPh>
    <rPh sb="7" eb="8">
      <t>セキ</t>
    </rPh>
    <rPh sb="8" eb="9">
      <t>ツ</t>
    </rPh>
    <rPh sb="9" eb="10">
      <t>スウ</t>
    </rPh>
    <rPh sb="11" eb="12">
      <t>クルマ</t>
    </rPh>
    <phoneticPr fontId="1"/>
  </si>
  <si>
    <t>上段の31型/車から60型/車は出荷コンテナ積載数</t>
    <rPh sb="0" eb="2">
      <t>ジョウダン</t>
    </rPh>
    <phoneticPr fontId="1"/>
  </si>
  <si>
    <t>下段は出荷コンテナのトラックに積付時間</t>
    <rPh sb="0" eb="2">
      <t>ゲダン</t>
    </rPh>
    <rPh sb="3" eb="5">
      <t>シュッカ</t>
    </rPh>
    <rPh sb="15" eb="16">
      <t>ツ</t>
    </rPh>
    <rPh sb="16" eb="17">
      <t>ツ</t>
    </rPh>
    <rPh sb="17" eb="19">
      <t>ジカン</t>
    </rPh>
    <phoneticPr fontId="1"/>
  </si>
  <si>
    <t>31型/車から60型/車はトラック積載コンテナ数</t>
    <rPh sb="4" eb="5">
      <t>シャ</t>
    </rPh>
    <rPh sb="17" eb="19">
      <t>セキサイ</t>
    </rPh>
    <rPh sb="23" eb="24">
      <t>スウ</t>
    </rPh>
    <phoneticPr fontId="1"/>
  </si>
  <si>
    <t>31型/PLから60型/PLはパレット積載コンテナ数</t>
    <rPh sb="19" eb="21">
      <t>セキサイ</t>
    </rPh>
    <rPh sb="25" eb="26">
      <t>スウ</t>
    </rPh>
    <phoneticPr fontId="1"/>
  </si>
  <si>
    <t>パレット積載コンテナ数は別ソフトで算出（モジュール計算）</t>
    <rPh sb="4" eb="6">
      <t>セキサイ</t>
    </rPh>
    <rPh sb="10" eb="11">
      <t>スウ</t>
    </rPh>
    <rPh sb="17" eb="19">
      <t>サンシュツ</t>
    </rPh>
    <rPh sb="25" eb="27">
      <t>ケイサン</t>
    </rPh>
    <phoneticPr fontId="1"/>
  </si>
  <si>
    <t>31型から60型は輸送機器の出荷コンテナ積載数</t>
    <rPh sb="9" eb="13">
      <t>ユソウキキ</t>
    </rPh>
    <rPh sb="14" eb="16">
      <t>シュッカ</t>
    </rPh>
    <rPh sb="22" eb="23">
      <t>スウ</t>
    </rPh>
    <phoneticPr fontId="1"/>
  </si>
  <si>
    <t>PL積付数/車はトラック内高によりへんかする。</t>
    <rPh sb="12" eb="13">
      <t>ナイ</t>
    </rPh>
    <rPh sb="13" eb="14">
      <t>コウ</t>
    </rPh>
    <phoneticPr fontId="1"/>
  </si>
  <si>
    <t>積付容積/PL</t>
    <rPh sb="0" eb="1">
      <t>ツ</t>
    </rPh>
    <rPh sb="1" eb="2">
      <t>ツ</t>
    </rPh>
    <rPh sb="2" eb="4">
      <t>ヨウセキ</t>
    </rPh>
    <phoneticPr fontId="1"/>
  </si>
  <si>
    <t>積付容積/PL＝1.1*1.1*有効内寸効</t>
    <rPh sb="0" eb="1">
      <t>ツ</t>
    </rPh>
    <rPh sb="1" eb="2">
      <t>ツ</t>
    </rPh>
    <rPh sb="2" eb="4">
      <t>ヨウセキ</t>
    </rPh>
    <phoneticPr fontId="1"/>
  </si>
  <si>
    <t>計算積付容積/車</t>
    <rPh sb="0" eb="2">
      <t>ケイサン</t>
    </rPh>
    <rPh sb="2" eb="3">
      <t>ツ</t>
    </rPh>
    <rPh sb="3" eb="4">
      <t>ツ</t>
    </rPh>
    <rPh sb="4" eb="6">
      <t>ヨウセキ</t>
    </rPh>
    <phoneticPr fontId="1"/>
  </si>
  <si>
    <t>トラック台数はトラックの内容積と出荷容積の関係から算出</t>
    <rPh sb="4" eb="6">
      <t>ダイスウ</t>
    </rPh>
    <rPh sb="12" eb="15">
      <t>ナイヨウセキ</t>
    </rPh>
    <rPh sb="16" eb="20">
      <t>シュッカヨウセキ</t>
    </rPh>
    <rPh sb="21" eb="23">
      <t>カンケイ</t>
    </rPh>
    <rPh sb="25" eb="27">
      <t>サンシュツ</t>
    </rPh>
    <phoneticPr fontId="1"/>
  </si>
  <si>
    <t>計算積付容積=PL積付数*計算積付容積</t>
    <rPh sb="0" eb="2">
      <t>ケイサン</t>
    </rPh>
    <rPh sb="2" eb="3">
      <t>ツ</t>
    </rPh>
    <rPh sb="3" eb="4">
      <t>ツ</t>
    </rPh>
    <rPh sb="4" eb="6">
      <t>ヨウセキ</t>
    </rPh>
    <phoneticPr fontId="1"/>
  </si>
  <si>
    <t>荷物の大きさは縦・横・高さの3辺計の大きさと実重量を比較し、</t>
    <phoneticPr fontId="1"/>
  </si>
  <si>
    <t>大きい方がサイズの扱いになるが、今回は重量無視として計算</t>
    <rPh sb="16" eb="18">
      <t>コンカイ</t>
    </rPh>
    <rPh sb="19" eb="23">
      <t>ジュウリョウムシ</t>
    </rPh>
    <rPh sb="26" eb="28">
      <t>ケイサン</t>
    </rPh>
    <phoneticPr fontId="1"/>
  </si>
  <si>
    <t>折りたたみm2＝平面積*0.1 20段</t>
    <rPh sb="8" eb="11">
      <t>ヘイメンセキ</t>
    </rPh>
    <rPh sb="18" eb="19">
      <t>ダン</t>
    </rPh>
    <phoneticPr fontId="1"/>
  </si>
  <si>
    <t>積付時間/車</t>
    <rPh sb="0" eb="1">
      <t>ツ</t>
    </rPh>
    <rPh sb="1" eb="2">
      <t>ツ</t>
    </rPh>
    <rPh sb="2" eb="4">
      <t>ジカン</t>
    </rPh>
    <rPh sb="5" eb="6">
      <t>クルマ</t>
    </rPh>
    <phoneticPr fontId="1"/>
  </si>
  <si>
    <t>有効内寸高＝内寸高-（高さクリアランス100m）</t>
    <phoneticPr fontId="1"/>
  </si>
  <si>
    <t>空PL面積＝PL面積(1.1*1.1）/空PL段数（15段）</t>
    <rPh sb="0" eb="1">
      <t>カラ</t>
    </rPh>
    <rPh sb="3" eb="5">
      <t>メンセキ</t>
    </rPh>
    <rPh sb="8" eb="10">
      <t>メンセキ</t>
    </rPh>
    <rPh sb="20" eb="21">
      <t>カラ</t>
    </rPh>
    <rPh sb="23" eb="25">
      <t>ダンスウ</t>
    </rPh>
    <rPh sb="28" eb="29">
      <t>ダン</t>
    </rPh>
    <phoneticPr fontId="1"/>
  </si>
  <si>
    <t>実PL面積＝1.1＊1.1＊（PL積付数/車）</t>
    <rPh sb="0" eb="1">
      <t>ジツ</t>
    </rPh>
    <rPh sb="3" eb="5">
      <t>メンセキ</t>
    </rPh>
    <phoneticPr fontId="1"/>
  </si>
  <si>
    <t>有効内寸高</t>
    <rPh sb="0" eb="2">
      <t>ユウコウ</t>
    </rPh>
    <rPh sb="2" eb="4">
      <t>ナイスン</t>
    </rPh>
    <rPh sb="4" eb="5">
      <t>ダカ</t>
    </rPh>
    <phoneticPr fontId="1"/>
  </si>
  <si>
    <t>PL数/車</t>
    <rPh sb="2" eb="3">
      <t>スウ</t>
    </rPh>
    <rPh sb="4" eb="5">
      <t>クルマ</t>
    </rPh>
    <phoneticPr fontId="1"/>
  </si>
  <si>
    <t>空PL面積/車</t>
    <rPh sb="0" eb="1">
      <t>カラ</t>
    </rPh>
    <rPh sb="3" eb="5">
      <t>メンセキ</t>
    </rPh>
    <rPh sb="6" eb="7">
      <t>クルマ</t>
    </rPh>
    <phoneticPr fontId="1"/>
  </si>
  <si>
    <t>実PL面積/車</t>
    <rPh sb="0" eb="1">
      <t>ジツ</t>
    </rPh>
    <rPh sb="3" eb="5">
      <t>メンセキ</t>
    </rPh>
    <rPh sb="6" eb="7">
      <t>クルマ</t>
    </rPh>
    <phoneticPr fontId="1"/>
  </si>
  <si>
    <t>内寸容積</t>
    <rPh sb="1" eb="2">
      <t>スン</t>
    </rPh>
    <phoneticPr fontId="1"/>
  </si>
  <si>
    <t>40型/車</t>
  </si>
  <si>
    <t>51型/車</t>
  </si>
  <si>
    <t>60型/車</t>
  </si>
  <si>
    <t>床面積</t>
  </si>
  <si>
    <t>注：Dgvカラムに項目名を入れている、行スタートは0行</t>
    <rPh sb="0" eb="1">
      <t>チュウ</t>
    </rPh>
    <rPh sb="9" eb="12">
      <t>コウモクメイ</t>
    </rPh>
    <rPh sb="13" eb="14">
      <t>イ</t>
    </rPh>
    <rPh sb="19" eb="20">
      <t>ギョウ</t>
    </rPh>
    <rPh sb="26" eb="27">
      <t>ギョウ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</si>
</sst>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&quot;¥&quot;#,##0;[Red]&quot;¥&quot;\-#,##0"/>
    <numFmt numFmtId="176" formatCode="#,##0.000;[Red]\-#,##0.000"/>
    <numFmt numFmtId="177" formatCode="#,##0.0000;[Red]\-#,##0.0000"/>
    <numFmt numFmtId="178" formatCode="#,##0_ ;[Red]\-#,##0\ "/>
    <numFmt numFmtId="179" formatCode="#,##0.000_ ;[Red]\-#,##0.000\ "/>
    <numFmt numFmtId="180" formatCode="#,##0.0;[Red]\-#,##0.0"/>
  </numFmts>
  <fonts count="5" x14ac:knownFonts="1">
    <font>
      <sz val="9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9"/>
      <color theme="1"/>
      <name val="ＭＳ Ｐゴシック"/>
      <family val="2"/>
      <charset val="128"/>
    </font>
    <font>
      <sz val="9"/>
      <color rgb="FFFF0000"/>
      <name val="ＭＳ Ｐゴシック"/>
      <family val="2"/>
      <charset val="128"/>
    </font>
    <font>
      <b/>
      <sz val="9"/>
      <color rgb="FFFF000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6" fontId="2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3" fontId="0" fillId="0" borderId="0" xfId="0" applyNumberFormat="1">
      <alignment vertical="center"/>
    </xf>
    <xf numFmtId="40" fontId="0" fillId="0" borderId="0" xfId="1" applyNumberFormat="1" applyFont="1">
      <alignment vertical="center"/>
    </xf>
    <xf numFmtId="176" fontId="0" fillId="0" borderId="0" xfId="1" applyNumberFormat="1" applyFont="1">
      <alignment vertical="center"/>
    </xf>
    <xf numFmtId="49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177" fontId="0" fillId="0" borderId="0" xfId="1" applyNumberFormat="1" applyFont="1">
      <alignment vertical="center"/>
    </xf>
    <xf numFmtId="38" fontId="0" fillId="0" borderId="0" xfId="1" applyFont="1">
      <alignment vertical="center"/>
    </xf>
    <xf numFmtId="178" fontId="0" fillId="0" borderId="0" xfId="1" applyNumberFormat="1" applyFont="1">
      <alignment vertical="center"/>
    </xf>
    <xf numFmtId="178" fontId="0" fillId="0" borderId="0" xfId="2" applyNumberFormat="1" applyFont="1">
      <alignment vertical="center"/>
    </xf>
    <xf numFmtId="179" fontId="0" fillId="0" borderId="0" xfId="2" applyNumberFormat="1" applyFont="1">
      <alignment vertical="center"/>
    </xf>
    <xf numFmtId="180" fontId="0" fillId="0" borderId="0" xfId="1" applyNumberFormat="1" applyFont="1">
      <alignment vertical="center"/>
    </xf>
    <xf numFmtId="0" fontId="3" fillId="0" borderId="0" xfId="0" applyFont="1">
      <alignment vertical="center"/>
    </xf>
    <xf numFmtId="38" fontId="3" fillId="0" borderId="0" xfId="1" applyFont="1">
      <alignment vertical="center"/>
    </xf>
    <xf numFmtId="40" fontId="3" fillId="0" borderId="0" xfId="1" applyNumberFormat="1" applyFont="1">
      <alignment vertical="center"/>
    </xf>
    <xf numFmtId="4" fontId="0" fillId="0" borderId="0" xfId="0" applyNumberFormat="1">
      <alignment vertical="center"/>
    </xf>
    <xf numFmtId="0" fontId="4" fillId="0" borderId="0" xfId="0" applyFont="1">
      <alignment vertical="center"/>
    </xf>
    <xf numFmtId="0" fontId="0" fillId="0" borderId="0" xfId="0" quotePrefix="1">
      <alignment vertical="center"/>
    </xf>
    <xf numFmtId="40" fontId="0" fillId="0" borderId="0" xfId="1" quotePrefix="1" applyNumberFormat="1" applyFont="1">
      <alignment vertical="center"/>
    </xf>
    <xf numFmtId="177" fontId="0" fillId="2" borderId="0" xfId="1" applyNumberFormat="1" applyFont="1" applyFill="1">
      <alignment vertical="center"/>
    </xf>
    <xf numFmtId="40" fontId="0" fillId="2" borderId="0" xfId="1" applyNumberFormat="1" applyFont="1" applyFill="1">
      <alignment vertical="center"/>
    </xf>
    <xf numFmtId="176" fontId="0" fillId="2" borderId="0" xfId="1" applyNumberFormat="1" applyFont="1" applyFill="1">
      <alignment vertical="center"/>
    </xf>
    <xf numFmtId="180" fontId="0" fillId="2" borderId="0" xfId="1" applyNumberFormat="1" applyFont="1" applyFill="1">
      <alignment vertical="center"/>
    </xf>
    <xf numFmtId="0" fontId="0" fillId="2" borderId="0" xfId="0" applyFill="1">
      <alignment vertical="center"/>
    </xf>
    <xf numFmtId="179" fontId="0" fillId="2" borderId="0" xfId="2" applyNumberFormat="1" applyFont="1" applyFill="1">
      <alignment vertical="center"/>
    </xf>
    <xf numFmtId="0" fontId="0" fillId="3" borderId="0" xfId="0" applyFill="1">
      <alignment vertical="center"/>
    </xf>
    <xf numFmtId="180" fontId="0" fillId="3" borderId="0" xfId="1" applyNumberFormat="1" applyFont="1" applyFill="1">
      <alignment vertical="center"/>
    </xf>
    <xf numFmtId="40" fontId="0" fillId="3" borderId="0" xfId="1" applyNumberFormat="1" applyFont="1" applyFill="1">
      <alignment vertical="center"/>
    </xf>
    <xf numFmtId="0" fontId="3" fillId="3" borderId="0" xfId="0" applyFont="1" applyFill="1">
      <alignment vertical="center"/>
    </xf>
    <xf numFmtId="0" fontId="3" fillId="2" borderId="0" xfId="0" applyFont="1" applyFill="1">
      <alignment vertical="center"/>
    </xf>
    <xf numFmtId="38" fontId="0" fillId="2" borderId="0" xfId="1" applyFont="1" applyFill="1">
      <alignment vertical="center"/>
    </xf>
    <xf numFmtId="38" fontId="0" fillId="0" borderId="0" xfId="1" applyFont="1" applyAlignment="1">
      <alignment horizontal="center" vertical="center"/>
    </xf>
  </cellXfs>
  <cellStyles count="3"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29</xdr:row>
      <xdr:rowOff>0</xdr:rowOff>
    </xdr:from>
    <xdr:to>
      <xdr:col>5</xdr:col>
      <xdr:colOff>304800</xdr:colOff>
      <xdr:row>45</xdr:row>
      <xdr:rowOff>66675</xdr:rowOff>
    </xdr:to>
    <xdr:pic>
      <xdr:nvPicPr>
        <xdr:cNvPr id="6" name="図 5" descr="ãSALEãæ°å 6è¼ªå°è» W1260ÃD425ÃH1520mm">
          <a:extLst>
            <a:ext uri="{FF2B5EF4-FFF2-40B4-BE49-F238E27FC236}">
              <a16:creationId xmlns:a16="http://schemas.microsoft.com/office/drawing/2014/main" id="{77DDC6FB-EE1F-4621-B927-D7AA1D303F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0275" y="4143375"/>
          <a:ext cx="1905000" cy="2352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161925</xdr:colOff>
      <xdr:row>32</xdr:row>
      <xdr:rowOff>9525</xdr:rowOff>
    </xdr:from>
    <xdr:to>
      <xdr:col>9</xdr:col>
      <xdr:colOff>466725</xdr:colOff>
      <xdr:row>42</xdr:row>
      <xdr:rowOff>38100</xdr:rowOff>
    </xdr:to>
    <xdr:pic>
      <xdr:nvPicPr>
        <xdr:cNvPr id="7" name="図 6" descr="ãå¨åº«SALEãæ°å ãã¼ãªã¼å°è»ãW678ÃD468ÃH135mm">
          <a:extLst>
            <a:ext uri="{FF2B5EF4-FFF2-40B4-BE49-F238E27FC236}">
              <a16:creationId xmlns:a16="http://schemas.microsoft.com/office/drawing/2014/main" id="{F95E8370-F2A3-4D21-BCE1-5491F3D66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95800" y="4581525"/>
          <a:ext cx="1905000" cy="1457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7E7B5-46D5-4FC0-9D35-188C8442A159}">
  <dimension ref="A1:U39"/>
  <sheetViews>
    <sheetView workbookViewId="0">
      <selection activeCell="Q10" sqref="Q10"/>
    </sheetView>
  </sheetViews>
  <sheetFormatPr defaultRowHeight="11.25" x14ac:dyDescent="0.15"/>
  <cols>
    <col min="5" max="5" width="10" style="3" bestFit="1" customWidth="1"/>
    <col min="6" max="6" width="15" customWidth="1"/>
    <col min="10" max="10" width="13" style="3" customWidth="1"/>
    <col min="11" max="11" width="17.83203125" customWidth="1"/>
    <col min="12" max="12" width="13.6640625" customWidth="1"/>
  </cols>
  <sheetData>
    <row r="1" spans="1:18" x14ac:dyDescent="0.15">
      <c r="A1" t="s">
        <v>0</v>
      </c>
      <c r="B1" t="s">
        <v>1</v>
      </c>
      <c r="C1" t="s">
        <v>2</v>
      </c>
      <c r="D1" t="s">
        <v>3</v>
      </c>
      <c r="E1" s="3" t="s">
        <v>7</v>
      </c>
      <c r="F1" s="23" t="s">
        <v>60</v>
      </c>
      <c r="G1" t="s">
        <v>4</v>
      </c>
      <c r="H1" t="s">
        <v>5</v>
      </c>
      <c r="I1" t="s">
        <v>6</v>
      </c>
      <c r="J1" s="21" t="s">
        <v>8</v>
      </c>
      <c r="K1" t="s">
        <v>59</v>
      </c>
      <c r="L1" s="23" t="s">
        <v>62</v>
      </c>
      <c r="M1" t="s">
        <v>9</v>
      </c>
    </row>
    <row r="2" spans="1:18" x14ac:dyDescent="0.15">
      <c r="A2" t="s">
        <v>64</v>
      </c>
      <c r="B2">
        <v>530</v>
      </c>
      <c r="C2">
        <v>366</v>
      </c>
      <c r="D2">
        <v>220</v>
      </c>
      <c r="E2" s="3">
        <f>(B2*C2*D2)/1000^3</f>
        <v>4.2675600000000001E-2</v>
      </c>
      <c r="F2" s="3">
        <f>B2*C2/1000^2</f>
        <v>0.19398000000000001</v>
      </c>
      <c r="G2">
        <v>492</v>
      </c>
      <c r="H2">
        <v>334</v>
      </c>
      <c r="I2">
        <v>200</v>
      </c>
      <c r="J2" s="3">
        <f>(G2*H2*I2)/1000^3</f>
        <v>3.2865600000000002E-2</v>
      </c>
      <c r="K2">
        <v>86</v>
      </c>
      <c r="L2" s="6">
        <f>INT(((F2/20)*10000)+0.5)/10000</f>
        <v>9.7000000000000003E-3</v>
      </c>
      <c r="M2" s="3" t="s">
        <v>63</v>
      </c>
      <c r="R2" s="12">
        <v>0</v>
      </c>
    </row>
    <row r="3" spans="1:18" x14ac:dyDescent="0.15">
      <c r="A3" t="s">
        <v>65</v>
      </c>
      <c r="B3">
        <v>563</v>
      </c>
      <c r="C3">
        <v>418</v>
      </c>
      <c r="D3">
        <v>210</v>
      </c>
      <c r="E3" s="3">
        <f t="shared" ref="E3:E5" si="0">(B3*C3*D3)/1000^3</f>
        <v>4.9420140000000001E-2</v>
      </c>
      <c r="F3" s="3">
        <f t="shared" ref="F3:F5" si="1">B3*C3/1000^2</f>
        <v>0.23533399999999999</v>
      </c>
      <c r="G3">
        <v>523</v>
      </c>
      <c r="H3">
        <v>378</v>
      </c>
      <c r="I3">
        <v>188</v>
      </c>
      <c r="J3" s="3">
        <f t="shared" ref="J3:J5" si="2">(G3*H3*I3)/1000^3</f>
        <v>3.7166471999999999E-2</v>
      </c>
      <c r="K3">
        <v>60</v>
      </c>
      <c r="L3" s="6">
        <f t="shared" ref="L3:L5" si="3">INT(((F3/20)*10000)+0.5)/10000</f>
        <v>1.18E-2</v>
      </c>
      <c r="R3" s="12">
        <v>1</v>
      </c>
    </row>
    <row r="4" spans="1:18" x14ac:dyDescent="0.15">
      <c r="A4" t="s">
        <v>66</v>
      </c>
      <c r="B4">
        <v>530</v>
      </c>
      <c r="C4">
        <v>366</v>
      </c>
      <c r="D4">
        <v>325</v>
      </c>
      <c r="E4" s="3">
        <f t="shared" si="0"/>
        <v>6.3043500000000002E-2</v>
      </c>
      <c r="F4" s="3">
        <f t="shared" si="1"/>
        <v>0.19398000000000001</v>
      </c>
      <c r="G4">
        <v>492</v>
      </c>
      <c r="H4">
        <v>334</v>
      </c>
      <c r="I4">
        <v>305</v>
      </c>
      <c r="J4" s="3">
        <f t="shared" si="2"/>
        <v>5.0120039999999998E-2</v>
      </c>
      <c r="K4">
        <v>86</v>
      </c>
      <c r="L4" s="6">
        <f t="shared" si="3"/>
        <v>9.7000000000000003E-3</v>
      </c>
      <c r="R4" s="12">
        <v>2</v>
      </c>
    </row>
    <row r="5" spans="1:18" x14ac:dyDescent="0.15">
      <c r="A5" t="s">
        <v>67</v>
      </c>
      <c r="B5">
        <v>600</v>
      </c>
      <c r="C5">
        <v>400</v>
      </c>
      <c r="D5">
        <v>320</v>
      </c>
      <c r="E5" s="3">
        <f t="shared" si="0"/>
        <v>7.6799999999999993E-2</v>
      </c>
      <c r="F5" s="3">
        <f t="shared" si="1"/>
        <v>0.24</v>
      </c>
      <c r="G5">
        <v>560</v>
      </c>
      <c r="H5">
        <v>365</v>
      </c>
      <c r="I5">
        <v>298</v>
      </c>
      <c r="J5" s="3">
        <f t="shared" si="2"/>
        <v>6.0911199999999999E-2</v>
      </c>
      <c r="K5">
        <v>68</v>
      </c>
      <c r="L5" s="6">
        <f t="shared" si="3"/>
        <v>1.2E-2</v>
      </c>
      <c r="R5" s="12">
        <v>3</v>
      </c>
    </row>
    <row r="7" spans="1:18" x14ac:dyDescent="0.15">
      <c r="L7" s="6"/>
    </row>
    <row r="9" spans="1:18" x14ac:dyDescent="0.15">
      <c r="E9"/>
      <c r="I9" s="11"/>
      <c r="J9" s="2"/>
      <c r="K9" s="2"/>
    </row>
    <row r="10" spans="1:18" x14ac:dyDescent="0.15">
      <c r="A10" s="12">
        <v>0</v>
      </c>
      <c r="B10" s="12">
        <v>1</v>
      </c>
      <c r="C10" s="12">
        <v>2</v>
      </c>
      <c r="D10" s="12">
        <v>3</v>
      </c>
      <c r="E10" s="12">
        <v>4</v>
      </c>
      <c r="F10" s="12">
        <v>5</v>
      </c>
      <c r="G10" s="12">
        <v>6</v>
      </c>
      <c r="H10" s="12">
        <v>7</v>
      </c>
      <c r="I10" s="13">
        <v>8</v>
      </c>
      <c r="J10" s="12">
        <v>9</v>
      </c>
      <c r="K10" s="12">
        <v>10</v>
      </c>
      <c r="L10" s="12">
        <v>11</v>
      </c>
      <c r="M10" s="12">
        <v>12</v>
      </c>
    </row>
    <row r="12" spans="1:18" x14ac:dyDescent="0.15">
      <c r="I12" t="s">
        <v>198</v>
      </c>
    </row>
    <row r="26" spans="7:21" x14ac:dyDescent="0.15">
      <c r="K26" s="18"/>
    </row>
    <row r="27" spans="7:21" x14ac:dyDescent="0.15">
      <c r="G27" s="17"/>
      <c r="J27"/>
      <c r="K27" s="2"/>
    </row>
    <row r="28" spans="7:21" x14ac:dyDescent="0.15">
      <c r="G28" s="17"/>
      <c r="J28"/>
      <c r="K28" s="2"/>
    </row>
    <row r="29" spans="7:21" x14ac:dyDescent="0.15">
      <c r="G29" s="17"/>
      <c r="J29"/>
      <c r="K29" s="2"/>
    </row>
    <row r="30" spans="7:21" x14ac:dyDescent="0.15">
      <c r="G30" s="17"/>
      <c r="J30"/>
      <c r="K30" s="2"/>
    </row>
    <row r="31" spans="7:21" x14ac:dyDescent="0.15">
      <c r="G31" s="17"/>
      <c r="I31" s="3"/>
      <c r="K31" s="2"/>
      <c r="L31" s="3"/>
      <c r="M31" s="3"/>
      <c r="N31" s="3"/>
      <c r="O31" s="3"/>
      <c r="P31" s="3"/>
      <c r="Q31" s="3"/>
      <c r="R31" s="3"/>
      <c r="S31" s="3"/>
      <c r="T31" s="3"/>
      <c r="U31" s="3"/>
    </row>
    <row r="32" spans="7:21" x14ac:dyDescent="0.15">
      <c r="G32" s="17"/>
      <c r="J32"/>
      <c r="K32" s="2"/>
    </row>
    <row r="33" spans="7:21" x14ac:dyDescent="0.15">
      <c r="G33" s="17"/>
      <c r="J33"/>
      <c r="K33" s="2"/>
    </row>
    <row r="34" spans="7:21" x14ac:dyDescent="0.15">
      <c r="G34" s="17"/>
      <c r="J34"/>
      <c r="K34" s="2"/>
    </row>
    <row r="35" spans="7:21" x14ac:dyDescent="0.15">
      <c r="G35" s="17"/>
      <c r="J35"/>
      <c r="K35" s="2"/>
    </row>
    <row r="36" spans="7:21" x14ac:dyDescent="0.15">
      <c r="G36" s="17"/>
      <c r="I36" s="3"/>
      <c r="K36" s="2"/>
      <c r="L36" s="3"/>
      <c r="M36" s="3"/>
      <c r="N36" s="3"/>
      <c r="O36" s="3"/>
      <c r="P36" s="3"/>
      <c r="Q36" s="3"/>
      <c r="R36" s="3"/>
      <c r="S36" s="3"/>
      <c r="T36" s="3"/>
      <c r="U36" s="3"/>
    </row>
    <row r="37" spans="7:21" x14ac:dyDescent="0.15">
      <c r="G37" s="17"/>
      <c r="J37"/>
      <c r="K37" s="2"/>
    </row>
    <row r="38" spans="7:21" x14ac:dyDescent="0.15">
      <c r="J38"/>
      <c r="K38" s="2"/>
    </row>
    <row r="39" spans="7:21" x14ac:dyDescent="0.15">
      <c r="J39"/>
      <c r="K39" s="2"/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265F7-41E9-4EF9-ACC2-6CCCB454DD09}">
  <dimension ref="A1:M10"/>
  <sheetViews>
    <sheetView tabSelected="1" workbookViewId="0">
      <selection activeCell="I33" sqref="I33"/>
    </sheetView>
  </sheetViews>
  <sheetFormatPr defaultRowHeight="11.25" x14ac:dyDescent="0.15"/>
  <cols>
    <col min="2" max="2" width="11.5" customWidth="1"/>
    <col min="3" max="3" width="12.5" customWidth="1"/>
    <col min="5" max="7" width="8.83203125" style="8"/>
    <col min="8" max="8" width="10" style="8" customWidth="1"/>
    <col min="9" max="9" width="12.1640625" style="10" customWidth="1"/>
    <col min="10" max="10" width="8.83203125" style="9"/>
    <col min="12" max="12" width="13.1640625" style="7" customWidth="1"/>
  </cols>
  <sheetData>
    <row r="1" spans="1:13" x14ac:dyDescent="0.15">
      <c r="A1" t="s">
        <v>105</v>
      </c>
      <c r="B1" t="s">
        <v>108</v>
      </c>
      <c r="C1" t="s">
        <v>155</v>
      </c>
      <c r="D1" t="s">
        <v>79</v>
      </c>
      <c r="E1" s="8" t="s">
        <v>106</v>
      </c>
      <c r="F1" s="8" t="s">
        <v>109</v>
      </c>
      <c r="G1" s="8" t="s">
        <v>110</v>
      </c>
      <c r="H1" s="8" t="s">
        <v>104</v>
      </c>
      <c r="I1" s="24" t="s">
        <v>107</v>
      </c>
      <c r="J1" s="9" t="s">
        <v>103</v>
      </c>
      <c r="K1" t="s">
        <v>111</v>
      </c>
      <c r="L1" s="7" t="s">
        <v>112</v>
      </c>
      <c r="M1" s="9" t="s">
        <v>9</v>
      </c>
    </row>
    <row r="2" spans="1:13" x14ac:dyDescent="0.15">
      <c r="A2">
        <v>1</v>
      </c>
      <c r="B2" t="s">
        <v>113</v>
      </c>
      <c r="C2" t="s">
        <v>81</v>
      </c>
      <c r="D2" t="s">
        <v>82</v>
      </c>
      <c r="E2" s="8">
        <v>332</v>
      </c>
      <c r="F2" s="8">
        <v>226</v>
      </c>
      <c r="G2" s="8">
        <v>24</v>
      </c>
      <c r="H2" s="8">
        <v>58.2</v>
      </c>
      <c r="I2" s="6">
        <v>1.8007679999999999E-3</v>
      </c>
      <c r="J2" s="9">
        <v>2</v>
      </c>
      <c r="K2">
        <v>450</v>
      </c>
      <c r="L2" s="7">
        <v>249893.37882503466</v>
      </c>
      <c r="M2" t="s">
        <v>156</v>
      </c>
    </row>
    <row r="3" spans="1:13" x14ac:dyDescent="0.15">
      <c r="A3">
        <v>2</v>
      </c>
      <c r="B3" t="s">
        <v>80</v>
      </c>
      <c r="C3" t="s">
        <v>81</v>
      </c>
      <c r="D3" t="s">
        <v>82</v>
      </c>
      <c r="E3" s="8">
        <v>200</v>
      </c>
      <c r="F3" s="8">
        <v>200</v>
      </c>
      <c r="G3" s="8">
        <v>200</v>
      </c>
      <c r="H3" s="8">
        <v>60</v>
      </c>
      <c r="I3" s="6">
        <v>8.0000000000000002E-3</v>
      </c>
      <c r="J3" s="9">
        <v>2</v>
      </c>
      <c r="K3">
        <v>750</v>
      </c>
      <c r="L3" s="7">
        <v>93750</v>
      </c>
    </row>
    <row r="4" spans="1:13" x14ac:dyDescent="0.15">
      <c r="A4">
        <v>3</v>
      </c>
      <c r="B4" t="s">
        <v>83</v>
      </c>
      <c r="C4" t="s">
        <v>84</v>
      </c>
      <c r="D4" t="s">
        <v>85</v>
      </c>
      <c r="E4" s="8">
        <v>260</v>
      </c>
      <c r="F4" s="8">
        <v>260</v>
      </c>
      <c r="G4" s="8">
        <v>280</v>
      </c>
      <c r="H4" s="8">
        <v>80</v>
      </c>
      <c r="I4" s="6">
        <v>1.8928E-2</v>
      </c>
      <c r="J4" s="9">
        <v>5</v>
      </c>
      <c r="K4">
        <v>870</v>
      </c>
      <c r="L4" s="7">
        <v>45963.651732882499</v>
      </c>
      <c r="M4" t="s">
        <v>182</v>
      </c>
    </row>
    <row r="5" spans="1:13" x14ac:dyDescent="0.15">
      <c r="A5">
        <v>4</v>
      </c>
      <c r="B5" t="s">
        <v>86</v>
      </c>
      <c r="C5" t="s">
        <v>87</v>
      </c>
      <c r="D5" t="s">
        <v>88</v>
      </c>
      <c r="E5" s="8">
        <v>340</v>
      </c>
      <c r="F5" s="8">
        <v>340</v>
      </c>
      <c r="G5" s="8">
        <v>320</v>
      </c>
      <c r="H5" s="8">
        <v>100</v>
      </c>
      <c r="I5" s="6">
        <v>3.6991999999999997E-2</v>
      </c>
      <c r="J5" s="9">
        <v>10</v>
      </c>
      <c r="K5">
        <v>1070</v>
      </c>
      <c r="L5" s="7">
        <v>28925.173010380626</v>
      </c>
      <c r="M5" t="s">
        <v>183</v>
      </c>
    </row>
    <row r="6" spans="1:13" x14ac:dyDescent="0.15">
      <c r="A6">
        <v>5</v>
      </c>
      <c r="B6" t="s">
        <v>89</v>
      </c>
      <c r="C6" t="s">
        <v>90</v>
      </c>
      <c r="D6" t="s">
        <v>91</v>
      </c>
      <c r="E6" s="8">
        <v>400</v>
      </c>
      <c r="F6" s="8">
        <v>400</v>
      </c>
      <c r="G6" s="8">
        <v>400</v>
      </c>
      <c r="H6" s="8">
        <v>120</v>
      </c>
      <c r="I6" s="6">
        <v>6.4000000000000001E-2</v>
      </c>
      <c r="J6" s="9">
        <v>15</v>
      </c>
      <c r="K6">
        <v>1200</v>
      </c>
      <c r="L6" s="7">
        <v>18750</v>
      </c>
    </row>
    <row r="7" spans="1:13" x14ac:dyDescent="0.15">
      <c r="A7">
        <v>6</v>
      </c>
      <c r="B7" t="s">
        <v>92</v>
      </c>
      <c r="C7" t="s">
        <v>93</v>
      </c>
      <c r="D7" t="s">
        <v>94</v>
      </c>
      <c r="E7" s="8">
        <v>470</v>
      </c>
      <c r="F7" s="8">
        <v>470</v>
      </c>
      <c r="G7" s="8">
        <v>460</v>
      </c>
      <c r="H7" s="8">
        <v>140</v>
      </c>
      <c r="I7" s="6">
        <v>0.101614</v>
      </c>
      <c r="J7" s="9">
        <v>20</v>
      </c>
      <c r="K7">
        <v>1450</v>
      </c>
      <c r="L7" s="7">
        <v>14269.687247820182</v>
      </c>
    </row>
    <row r="8" spans="1:13" x14ac:dyDescent="0.15">
      <c r="A8">
        <v>7</v>
      </c>
      <c r="B8" t="s">
        <v>95</v>
      </c>
      <c r="C8" t="s">
        <v>96</v>
      </c>
      <c r="D8" t="s">
        <v>97</v>
      </c>
      <c r="E8" s="8">
        <v>530</v>
      </c>
      <c r="F8" s="8">
        <v>530</v>
      </c>
      <c r="G8" s="8">
        <v>540</v>
      </c>
      <c r="H8" s="8">
        <v>160</v>
      </c>
      <c r="I8" s="6">
        <v>0.15168599999999999</v>
      </c>
      <c r="J8" s="9">
        <v>25</v>
      </c>
      <c r="K8">
        <v>1700</v>
      </c>
      <c r="L8" s="7">
        <v>11207.362577957096</v>
      </c>
    </row>
    <row r="9" spans="1:13" x14ac:dyDescent="0.15">
      <c r="A9">
        <v>8</v>
      </c>
      <c r="B9" t="s">
        <v>98</v>
      </c>
      <c r="C9" t="s">
        <v>99</v>
      </c>
      <c r="D9" t="s">
        <v>100</v>
      </c>
      <c r="E9" s="8">
        <v>600</v>
      </c>
      <c r="F9" s="8">
        <v>600</v>
      </c>
      <c r="G9" s="8">
        <v>600</v>
      </c>
      <c r="H9" s="8">
        <v>180</v>
      </c>
      <c r="I9" s="6">
        <v>0.216</v>
      </c>
      <c r="J9" s="9">
        <v>30</v>
      </c>
      <c r="K9">
        <v>2000</v>
      </c>
      <c r="L9" s="7">
        <v>9259.2592592592591</v>
      </c>
    </row>
    <row r="10" spans="1:13" x14ac:dyDescent="0.15">
      <c r="A10">
        <v>9</v>
      </c>
      <c r="B10" t="s">
        <v>101</v>
      </c>
      <c r="C10" t="s">
        <v>102</v>
      </c>
      <c r="D10" t="s">
        <v>100</v>
      </c>
      <c r="E10" s="8">
        <v>665</v>
      </c>
      <c r="F10" s="8">
        <v>665</v>
      </c>
      <c r="G10" s="8">
        <v>670</v>
      </c>
      <c r="H10" s="8">
        <v>200</v>
      </c>
      <c r="I10" s="6">
        <v>0.29629074999999999</v>
      </c>
      <c r="J10" s="9">
        <v>30</v>
      </c>
      <c r="K10">
        <v>2500</v>
      </c>
      <c r="L10" s="7">
        <v>8437.6579424096089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6482D-9CC3-42EC-8408-46653AB2D107}">
  <dimension ref="A1:M31"/>
  <sheetViews>
    <sheetView zoomScaleNormal="100" workbookViewId="0">
      <selection activeCell="K2" sqref="K2"/>
    </sheetView>
  </sheetViews>
  <sheetFormatPr defaultRowHeight="11.25" x14ac:dyDescent="0.15"/>
  <cols>
    <col min="1" max="1" width="15.5" customWidth="1"/>
    <col min="2" max="2" width="13.33203125" customWidth="1"/>
    <col min="7" max="7" width="12" customWidth="1"/>
    <col min="8" max="8" width="12.83203125" customWidth="1"/>
    <col min="9" max="9" width="13.33203125" style="11" bestFit="1" customWidth="1"/>
    <col min="10" max="10" width="13.33203125" style="2" customWidth="1"/>
    <col min="11" max="11" width="21.33203125" style="2" customWidth="1"/>
    <col min="12" max="12" width="55" customWidth="1"/>
    <col min="13" max="13" width="11.6640625" customWidth="1"/>
    <col min="14" max="14" width="17" customWidth="1"/>
    <col min="15" max="22" width="18" customWidth="1"/>
  </cols>
  <sheetData>
    <row r="1" spans="1:13" x14ac:dyDescent="0.15">
      <c r="A1" t="s">
        <v>15</v>
      </c>
      <c r="B1" t="s">
        <v>52</v>
      </c>
      <c r="C1" t="s">
        <v>53</v>
      </c>
      <c r="D1" t="s">
        <v>54</v>
      </c>
      <c r="E1" t="s">
        <v>55</v>
      </c>
      <c r="F1" t="s">
        <v>56</v>
      </c>
      <c r="G1" t="s">
        <v>57</v>
      </c>
      <c r="H1" t="s">
        <v>58</v>
      </c>
      <c r="I1" s="22" t="s">
        <v>193</v>
      </c>
      <c r="J1" s="20" t="s">
        <v>114</v>
      </c>
      <c r="K1" s="20" t="s">
        <v>154</v>
      </c>
      <c r="L1" t="s">
        <v>9</v>
      </c>
      <c r="M1" s="12">
        <v>0</v>
      </c>
    </row>
    <row r="2" spans="1:13" x14ac:dyDescent="0.15">
      <c r="A2" t="s">
        <v>120</v>
      </c>
      <c r="B2">
        <v>2</v>
      </c>
      <c r="C2">
        <v>4990</v>
      </c>
      <c r="D2">
        <v>1890</v>
      </c>
      <c r="E2">
        <v>3035</v>
      </c>
      <c r="F2">
        <v>3150</v>
      </c>
      <c r="G2">
        <v>1775</v>
      </c>
      <c r="H2">
        <v>2115</v>
      </c>
      <c r="I2" s="11">
        <f>INT(((F2*G2*H2/1000^3)*10+0.5))/10</f>
        <v>11.8</v>
      </c>
      <c r="J2" s="2">
        <f>INT((C2*D2/1000^2)*100+0.5)/100</f>
        <v>9.43</v>
      </c>
      <c r="K2" s="2">
        <v>23.2</v>
      </c>
      <c r="L2" t="s">
        <v>11</v>
      </c>
      <c r="M2" s="12">
        <v>1</v>
      </c>
    </row>
    <row r="3" spans="1:13" x14ac:dyDescent="0.15">
      <c r="A3" t="s">
        <v>122</v>
      </c>
      <c r="B3">
        <v>2</v>
      </c>
      <c r="C3">
        <v>6390</v>
      </c>
      <c r="D3">
        <v>1920</v>
      </c>
      <c r="E3">
        <v>3120</v>
      </c>
      <c r="F3">
        <v>4480</v>
      </c>
      <c r="G3">
        <v>1775</v>
      </c>
      <c r="H3">
        <v>2150</v>
      </c>
      <c r="I3" s="11">
        <f>INT(((F3*G3*H3/1000^3)*10+0.5))/10</f>
        <v>17.100000000000001</v>
      </c>
      <c r="J3" s="2">
        <f t="shared" ref="J3:J12" si="0">INT((C3*D3/1000^2)*100+0.5)/100</f>
        <v>12.27</v>
      </c>
      <c r="K3" s="2">
        <v>28.8</v>
      </c>
      <c r="L3" t="s">
        <v>11</v>
      </c>
      <c r="M3" s="12">
        <v>2</v>
      </c>
    </row>
    <row r="4" spans="1:13" x14ac:dyDescent="0.15">
      <c r="A4" t="s">
        <v>124</v>
      </c>
      <c r="B4">
        <v>2</v>
      </c>
      <c r="C4">
        <v>6475</v>
      </c>
      <c r="D4">
        <v>2225</v>
      </c>
      <c r="E4">
        <v>3085</v>
      </c>
      <c r="F4">
        <v>4480</v>
      </c>
      <c r="G4">
        <v>2080</v>
      </c>
      <c r="H4">
        <v>2150</v>
      </c>
      <c r="I4" s="11">
        <f t="shared" ref="I4:I12" si="1">INT(((F4*G4*H4/1000^3)*10+0.5))/10</f>
        <v>20</v>
      </c>
      <c r="J4" s="2">
        <f t="shared" si="0"/>
        <v>14.41</v>
      </c>
      <c r="K4" s="2">
        <v>16</v>
      </c>
      <c r="L4" t="s">
        <v>11</v>
      </c>
      <c r="M4" s="12">
        <v>3</v>
      </c>
    </row>
    <row r="5" spans="1:13" x14ac:dyDescent="0.15">
      <c r="A5" t="s">
        <v>126</v>
      </c>
      <c r="B5">
        <v>4</v>
      </c>
      <c r="C5">
        <v>8600</v>
      </c>
      <c r="D5">
        <v>2500</v>
      </c>
      <c r="E5">
        <v>3500</v>
      </c>
      <c r="F5">
        <v>6200</v>
      </c>
      <c r="G5">
        <v>2350</v>
      </c>
      <c r="H5">
        <v>2400</v>
      </c>
      <c r="I5" s="11">
        <f t="shared" si="1"/>
        <v>35</v>
      </c>
      <c r="J5" s="2">
        <f t="shared" si="0"/>
        <v>21.5</v>
      </c>
      <c r="K5" s="2">
        <v>42.4</v>
      </c>
      <c r="L5" t="s">
        <v>10</v>
      </c>
      <c r="M5" s="12">
        <v>4</v>
      </c>
    </row>
    <row r="6" spans="1:13" s="25" customFormat="1" x14ac:dyDescent="0.15">
      <c r="A6" s="25" t="s">
        <v>128</v>
      </c>
      <c r="B6" s="25">
        <v>4</v>
      </c>
      <c r="C6" s="25">
        <v>8540</v>
      </c>
      <c r="D6" s="25">
        <v>2280</v>
      </c>
      <c r="E6" s="25">
        <v>3500</v>
      </c>
      <c r="F6" s="25">
        <v>6400</v>
      </c>
      <c r="G6" s="25">
        <v>2150</v>
      </c>
      <c r="H6" s="25">
        <v>2150</v>
      </c>
      <c r="I6" s="26">
        <f t="shared" si="1"/>
        <v>29.6</v>
      </c>
      <c r="J6" s="27">
        <f t="shared" si="0"/>
        <v>19.47</v>
      </c>
      <c r="K6" s="27">
        <v>44.8</v>
      </c>
      <c r="L6" s="25" t="s">
        <v>12</v>
      </c>
      <c r="M6" s="28">
        <v>5</v>
      </c>
    </row>
    <row r="7" spans="1:13" x14ac:dyDescent="0.15">
      <c r="A7" t="s">
        <v>130</v>
      </c>
      <c r="B7">
        <v>4</v>
      </c>
      <c r="C7">
        <v>8195</v>
      </c>
      <c r="D7">
        <v>2260</v>
      </c>
      <c r="E7">
        <v>2550</v>
      </c>
      <c r="F7">
        <v>5815</v>
      </c>
      <c r="G7">
        <v>2190</v>
      </c>
      <c r="H7">
        <v>2260</v>
      </c>
      <c r="I7" s="11">
        <f t="shared" si="1"/>
        <v>28.8</v>
      </c>
      <c r="J7" s="2">
        <f t="shared" si="0"/>
        <v>18.52</v>
      </c>
      <c r="K7" s="2">
        <v>51.3</v>
      </c>
      <c r="L7" t="s">
        <v>13</v>
      </c>
      <c r="M7" s="12">
        <v>6</v>
      </c>
    </row>
    <row r="8" spans="1:13" x14ac:dyDescent="0.15">
      <c r="A8" t="s">
        <v>132</v>
      </c>
      <c r="B8">
        <v>4</v>
      </c>
      <c r="C8">
        <v>8485</v>
      </c>
      <c r="D8">
        <v>2260</v>
      </c>
      <c r="E8">
        <v>2550</v>
      </c>
      <c r="F8">
        <v>6225</v>
      </c>
      <c r="G8">
        <v>2230</v>
      </c>
      <c r="H8">
        <v>2400</v>
      </c>
      <c r="I8" s="11">
        <f t="shared" si="1"/>
        <v>33.299999999999997</v>
      </c>
      <c r="J8" s="2">
        <f t="shared" si="0"/>
        <v>19.18</v>
      </c>
      <c r="K8" s="2">
        <v>51.3</v>
      </c>
      <c r="L8" t="s">
        <v>13</v>
      </c>
      <c r="M8" s="12">
        <v>7</v>
      </c>
    </row>
    <row r="9" spans="1:13" x14ac:dyDescent="0.15">
      <c r="A9" t="s">
        <v>61</v>
      </c>
      <c r="B9">
        <v>10</v>
      </c>
      <c r="C9">
        <v>11990</v>
      </c>
      <c r="D9">
        <v>2490</v>
      </c>
      <c r="E9">
        <v>3790</v>
      </c>
      <c r="F9">
        <v>9635</v>
      </c>
      <c r="G9">
        <v>2410</v>
      </c>
      <c r="H9">
        <v>2470</v>
      </c>
      <c r="I9" s="11">
        <f t="shared" si="1"/>
        <v>57.4</v>
      </c>
      <c r="J9" s="2">
        <f t="shared" si="0"/>
        <v>29.86</v>
      </c>
      <c r="K9" s="2">
        <v>89.6</v>
      </c>
      <c r="L9" t="s">
        <v>14</v>
      </c>
      <c r="M9" s="12">
        <v>8</v>
      </c>
    </row>
    <row r="10" spans="1:13" x14ac:dyDescent="0.15">
      <c r="A10" t="s">
        <v>48</v>
      </c>
      <c r="B10">
        <v>14.1</v>
      </c>
      <c r="C10">
        <v>11985</v>
      </c>
      <c r="D10">
        <v>2495</v>
      </c>
      <c r="E10">
        <v>3795</v>
      </c>
      <c r="F10">
        <v>9675</v>
      </c>
      <c r="G10">
        <v>2410</v>
      </c>
      <c r="H10">
        <v>2500</v>
      </c>
      <c r="I10" s="11">
        <f t="shared" si="1"/>
        <v>58.3</v>
      </c>
      <c r="J10" s="2">
        <f t="shared" si="0"/>
        <v>29.9</v>
      </c>
      <c r="K10" s="2">
        <v>89.6</v>
      </c>
      <c r="L10" t="s">
        <v>10</v>
      </c>
      <c r="M10" s="12">
        <v>9</v>
      </c>
    </row>
    <row r="11" spans="1:13" x14ac:dyDescent="0.15">
      <c r="A11" t="s">
        <v>117</v>
      </c>
      <c r="B11">
        <v>21</v>
      </c>
      <c r="C11" s="1">
        <v>6058</v>
      </c>
      <c r="D11" s="1">
        <v>2438</v>
      </c>
      <c r="E11" s="1">
        <v>2591</v>
      </c>
      <c r="F11" s="1">
        <v>5898</v>
      </c>
      <c r="G11" s="1">
        <v>2352</v>
      </c>
      <c r="H11" s="1">
        <v>2385</v>
      </c>
      <c r="I11" s="11">
        <f t="shared" si="1"/>
        <v>33.1</v>
      </c>
      <c r="J11" s="2">
        <f t="shared" si="0"/>
        <v>14.77</v>
      </c>
      <c r="K11" s="2">
        <v>47.6</v>
      </c>
      <c r="L11" t="s">
        <v>180</v>
      </c>
      <c r="M11" s="12">
        <v>10</v>
      </c>
    </row>
    <row r="12" spans="1:13" x14ac:dyDescent="0.15">
      <c r="A12" t="s">
        <v>118</v>
      </c>
      <c r="B12">
        <v>26</v>
      </c>
      <c r="C12" s="1">
        <v>12192</v>
      </c>
      <c r="D12" s="1">
        <v>2438</v>
      </c>
      <c r="E12" s="1">
        <v>2591</v>
      </c>
      <c r="F12" s="1">
        <v>12032</v>
      </c>
      <c r="G12" s="1">
        <v>2352</v>
      </c>
      <c r="H12" s="1">
        <v>2385</v>
      </c>
      <c r="I12" s="11">
        <f t="shared" si="1"/>
        <v>67.5</v>
      </c>
      <c r="J12" s="2">
        <f t="shared" si="0"/>
        <v>29.72</v>
      </c>
      <c r="K12" s="2">
        <v>102.7</v>
      </c>
      <c r="L12" s="2" t="s">
        <v>164</v>
      </c>
      <c r="M12" s="12">
        <v>11</v>
      </c>
    </row>
    <row r="14" spans="1:13" x14ac:dyDescent="0.15">
      <c r="A14" s="12">
        <v>0</v>
      </c>
      <c r="B14" s="12">
        <v>1</v>
      </c>
      <c r="C14" s="12">
        <v>2</v>
      </c>
      <c r="D14" s="12">
        <v>3</v>
      </c>
      <c r="E14" s="12">
        <v>4</v>
      </c>
      <c r="F14" s="12">
        <v>5</v>
      </c>
      <c r="G14" s="12">
        <v>6</v>
      </c>
      <c r="H14" s="12">
        <v>7</v>
      </c>
      <c r="I14" s="13">
        <v>8</v>
      </c>
      <c r="J14" s="12">
        <v>9</v>
      </c>
      <c r="K14" s="12">
        <v>10</v>
      </c>
      <c r="L14" s="12">
        <v>11</v>
      </c>
    </row>
    <row r="15" spans="1:13" x14ac:dyDescent="0.15">
      <c r="D15" s="2"/>
    </row>
    <row r="19" spans="4:9" x14ac:dyDescent="0.15">
      <c r="H19" t="s">
        <v>120</v>
      </c>
      <c r="I19" s="11">
        <f>I2*0.9</f>
        <v>10.620000000000001</v>
      </c>
    </row>
    <row r="20" spans="4:9" x14ac:dyDescent="0.15">
      <c r="H20" t="s">
        <v>122</v>
      </c>
      <c r="I20" s="11">
        <f t="shared" ref="I20:I29" si="2">I3*0.9</f>
        <v>15.390000000000002</v>
      </c>
    </row>
    <row r="21" spans="4:9" x14ac:dyDescent="0.15">
      <c r="F21" s="17" t="str">
        <f>"’"</f>
        <v>’</v>
      </c>
      <c r="H21" t="s">
        <v>124</v>
      </c>
      <c r="I21" s="11">
        <f t="shared" si="2"/>
        <v>18</v>
      </c>
    </row>
    <row r="22" spans="4:9" x14ac:dyDescent="0.15">
      <c r="F22" s="17" t="str">
        <f t="shared" ref="F22:F31" si="3">"’"</f>
        <v>’</v>
      </c>
      <c r="H22" t="s">
        <v>126</v>
      </c>
      <c r="I22" s="11">
        <f t="shared" si="2"/>
        <v>31.5</v>
      </c>
    </row>
    <row r="23" spans="4:9" x14ac:dyDescent="0.15">
      <c r="F23" s="17" t="str">
        <f t="shared" si="3"/>
        <v>’</v>
      </c>
      <c r="H23" s="25" t="s">
        <v>128</v>
      </c>
      <c r="I23" s="11">
        <f t="shared" si="2"/>
        <v>26.64</v>
      </c>
    </row>
    <row r="24" spans="4:9" x14ac:dyDescent="0.15">
      <c r="D24" s="2"/>
      <c r="F24" s="17" t="str">
        <f t="shared" si="3"/>
        <v>’</v>
      </c>
      <c r="H24" t="s">
        <v>130</v>
      </c>
      <c r="I24" s="11">
        <f t="shared" si="2"/>
        <v>25.92</v>
      </c>
    </row>
    <row r="25" spans="4:9" x14ac:dyDescent="0.15">
      <c r="D25" s="2"/>
      <c r="F25" s="17" t="str">
        <f t="shared" si="3"/>
        <v>’</v>
      </c>
      <c r="H25" t="s">
        <v>132</v>
      </c>
      <c r="I25" s="11">
        <f t="shared" si="2"/>
        <v>29.97</v>
      </c>
    </row>
    <row r="26" spans="4:9" x14ac:dyDescent="0.15">
      <c r="F26" s="17" t="str">
        <f t="shared" si="3"/>
        <v>’</v>
      </c>
      <c r="H26" t="s">
        <v>61</v>
      </c>
      <c r="I26" s="11">
        <f t="shared" si="2"/>
        <v>51.66</v>
      </c>
    </row>
    <row r="27" spans="4:9" x14ac:dyDescent="0.15">
      <c r="F27" s="17" t="str">
        <f t="shared" si="3"/>
        <v>’</v>
      </c>
      <c r="H27" t="s">
        <v>48</v>
      </c>
      <c r="I27" s="11">
        <f t="shared" si="2"/>
        <v>52.47</v>
      </c>
    </row>
    <row r="28" spans="4:9" x14ac:dyDescent="0.15">
      <c r="F28" s="17" t="str">
        <f t="shared" si="3"/>
        <v>’</v>
      </c>
      <c r="H28" t="s">
        <v>117</v>
      </c>
      <c r="I28" s="11">
        <f t="shared" si="2"/>
        <v>29.790000000000003</v>
      </c>
    </row>
    <row r="29" spans="4:9" x14ac:dyDescent="0.15">
      <c r="F29" s="17" t="str">
        <f t="shared" si="3"/>
        <v>’</v>
      </c>
      <c r="H29" t="s">
        <v>118</v>
      </c>
      <c r="I29" s="11">
        <f t="shared" si="2"/>
        <v>60.75</v>
      </c>
    </row>
    <row r="30" spans="4:9" x14ac:dyDescent="0.15">
      <c r="F30" s="17" t="str">
        <f t="shared" si="3"/>
        <v>’</v>
      </c>
      <c r="H30" s="2"/>
    </row>
    <row r="31" spans="4:9" x14ac:dyDescent="0.15">
      <c r="F31" s="17" t="str">
        <f t="shared" si="3"/>
        <v>’</v>
      </c>
      <c r="H31" s="2"/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2CD71-8C78-4256-A6CD-402E5E8DBC2D}">
  <dimension ref="A1:N37"/>
  <sheetViews>
    <sheetView workbookViewId="0">
      <selection activeCell="J4" sqref="J4"/>
    </sheetView>
  </sheetViews>
  <sheetFormatPr defaultRowHeight="11.25" x14ac:dyDescent="0.15"/>
  <cols>
    <col min="1" max="1" width="20.5" customWidth="1"/>
    <col min="5" max="5" width="9.33203125" style="3"/>
    <col min="9" max="9" width="9.33203125" style="3"/>
    <col min="10" max="10" width="11.5" style="2" bestFit="1" customWidth="1"/>
    <col min="11" max="11" width="17.83203125" style="6" customWidth="1"/>
    <col min="12" max="12" width="34.1640625" customWidth="1"/>
  </cols>
  <sheetData>
    <row r="1" spans="1:14" x14ac:dyDescent="0.15">
      <c r="A1" t="s">
        <v>0</v>
      </c>
      <c r="B1" t="s">
        <v>1</v>
      </c>
      <c r="C1" t="s">
        <v>2</v>
      </c>
      <c r="D1" t="s">
        <v>3</v>
      </c>
      <c r="E1" s="3" t="s">
        <v>7</v>
      </c>
      <c r="F1" t="s">
        <v>4</v>
      </c>
      <c r="G1" t="s">
        <v>5</v>
      </c>
      <c r="H1" t="s">
        <v>51</v>
      </c>
      <c r="I1" s="21" t="s">
        <v>8</v>
      </c>
      <c r="J1" s="20" t="s">
        <v>78</v>
      </c>
      <c r="K1" s="19" t="s">
        <v>163</v>
      </c>
      <c r="L1" t="s">
        <v>9</v>
      </c>
      <c r="N1" s="12">
        <v>0</v>
      </c>
    </row>
    <row r="2" spans="1:14" s="23" customFormat="1" x14ac:dyDescent="0.15">
      <c r="A2" s="23" t="s">
        <v>49</v>
      </c>
      <c r="B2" s="23">
        <v>850</v>
      </c>
      <c r="C2" s="23">
        <v>650</v>
      </c>
      <c r="D2" s="23">
        <v>1700</v>
      </c>
      <c r="E2" s="21">
        <f>(B2*C2*D2)/1000^3</f>
        <v>0.93925000000000003</v>
      </c>
      <c r="F2" s="23">
        <v>780</v>
      </c>
      <c r="G2" s="23">
        <v>595</v>
      </c>
      <c r="H2" s="23">
        <v>1445</v>
      </c>
      <c r="I2" s="21">
        <f>INT(((F2*G2*H2/1000^3)*1000+0.5))/1000</f>
        <v>0.67100000000000004</v>
      </c>
      <c r="J2" s="20">
        <f>INT(((B2*C2/1000^2))*100+0.5)/100</f>
        <v>0.55000000000000004</v>
      </c>
      <c r="K2" s="19">
        <f>INT(((B2*C2/1000^2*0.2)*1000)+0.5)/1000</f>
        <v>0.111</v>
      </c>
      <c r="L2" s="21" t="s">
        <v>161</v>
      </c>
      <c r="N2" s="29">
        <v>1</v>
      </c>
    </row>
    <row r="3" spans="1:14" x14ac:dyDescent="0.15">
      <c r="A3" t="s">
        <v>50</v>
      </c>
      <c r="B3">
        <v>1100</v>
      </c>
      <c r="C3">
        <v>800</v>
      </c>
      <c r="D3">
        <v>1700</v>
      </c>
      <c r="E3" s="3">
        <f>(B3*C3*D3)/1000^3</f>
        <v>1.496</v>
      </c>
      <c r="F3">
        <v>1040</v>
      </c>
      <c r="G3">
        <v>745</v>
      </c>
      <c r="H3">
        <v>1450</v>
      </c>
      <c r="I3" s="3">
        <f t="shared" ref="I3:I9" si="0">INT(((F3*G3*H3/1000^3)*1000+0.5))/1000</f>
        <v>1.123</v>
      </c>
      <c r="J3" s="2">
        <f>INT(((B3*C3/1000^2))*100+0.5)/100</f>
        <v>0.88</v>
      </c>
      <c r="K3" s="6">
        <f>INT(((B3*C3/1000^2*0.2)*1000)+0.5)/1000</f>
        <v>0.17599999999999999</v>
      </c>
      <c r="L3" s="3" t="s">
        <v>161</v>
      </c>
      <c r="N3" s="12">
        <v>2</v>
      </c>
    </row>
    <row r="4" spans="1:14" x14ac:dyDescent="0.15">
      <c r="A4" t="s">
        <v>68</v>
      </c>
      <c r="B4">
        <f>F4+20</f>
        <v>550</v>
      </c>
      <c r="C4">
        <f t="shared" ref="C4:C7" si="1">G4+20</f>
        <v>386</v>
      </c>
      <c r="D4">
        <v>1700</v>
      </c>
      <c r="E4" s="3">
        <f>(B4*C4*D4)/1000^3</f>
        <v>0.36091000000000001</v>
      </c>
      <c r="F4">
        <v>530</v>
      </c>
      <c r="G4">
        <v>366</v>
      </c>
      <c r="H4">
        <v>1600</v>
      </c>
      <c r="I4" s="3">
        <f t="shared" si="0"/>
        <v>0.31</v>
      </c>
      <c r="J4" s="2">
        <f>INT(((B4*C4/1000^2))*100+0.5)/100</f>
        <v>0.21</v>
      </c>
      <c r="K4" s="6">
        <f>出荷コンテナ仕様!L2</f>
        <v>9.7000000000000003E-3</v>
      </c>
      <c r="L4" s="3" t="s">
        <v>184</v>
      </c>
      <c r="N4" s="12">
        <v>3</v>
      </c>
    </row>
    <row r="5" spans="1:14" x14ac:dyDescent="0.15">
      <c r="A5" t="s">
        <v>69</v>
      </c>
      <c r="B5">
        <f t="shared" ref="B5:B7" si="2">F5+20</f>
        <v>583</v>
      </c>
      <c r="C5">
        <f t="shared" si="1"/>
        <v>438</v>
      </c>
      <c r="D5">
        <v>1700</v>
      </c>
      <c r="E5" s="3">
        <f t="shared" ref="E5:E7" si="3">(B5*C5*D5)/1000^3</f>
        <v>0.43410179999999998</v>
      </c>
      <c r="F5">
        <v>563</v>
      </c>
      <c r="G5">
        <v>418</v>
      </c>
      <c r="H5">
        <v>1600</v>
      </c>
      <c r="I5" s="3">
        <f t="shared" si="0"/>
        <v>0.377</v>
      </c>
      <c r="J5" s="2">
        <f t="shared" ref="J5:J9" si="4">INT(((B5*C5/1000^2))*100+0.5)/100</f>
        <v>0.26</v>
      </c>
      <c r="K5" s="6">
        <f>出荷コンテナ仕様!L3</f>
        <v>1.18E-2</v>
      </c>
      <c r="L5" s="3" t="s">
        <v>184</v>
      </c>
      <c r="N5" s="12">
        <v>4</v>
      </c>
    </row>
    <row r="6" spans="1:14" x14ac:dyDescent="0.15">
      <c r="A6" t="s">
        <v>70</v>
      </c>
      <c r="B6">
        <f t="shared" si="2"/>
        <v>550</v>
      </c>
      <c r="C6">
        <f t="shared" si="1"/>
        <v>386</v>
      </c>
      <c r="D6">
        <v>1700</v>
      </c>
      <c r="E6" s="3">
        <f t="shared" si="3"/>
        <v>0.36091000000000001</v>
      </c>
      <c r="F6">
        <v>530</v>
      </c>
      <c r="G6">
        <v>366</v>
      </c>
      <c r="H6">
        <v>1600</v>
      </c>
      <c r="I6" s="3">
        <f t="shared" si="0"/>
        <v>0.31</v>
      </c>
      <c r="J6" s="2">
        <f t="shared" si="4"/>
        <v>0.21</v>
      </c>
      <c r="K6" s="6">
        <f>出荷コンテナ仕様!L4</f>
        <v>9.7000000000000003E-3</v>
      </c>
      <c r="L6" s="3" t="s">
        <v>184</v>
      </c>
      <c r="N6" s="12">
        <v>5</v>
      </c>
    </row>
    <row r="7" spans="1:14" x14ac:dyDescent="0.15">
      <c r="A7" t="s">
        <v>71</v>
      </c>
      <c r="B7">
        <f t="shared" si="2"/>
        <v>620</v>
      </c>
      <c r="C7">
        <f t="shared" si="1"/>
        <v>420</v>
      </c>
      <c r="D7">
        <v>1700</v>
      </c>
      <c r="E7" s="3">
        <f t="shared" si="3"/>
        <v>0.44268000000000002</v>
      </c>
      <c r="F7">
        <v>600</v>
      </c>
      <c r="G7">
        <v>400</v>
      </c>
      <c r="H7">
        <v>1600</v>
      </c>
      <c r="I7" s="3">
        <f t="shared" si="0"/>
        <v>0.38400000000000001</v>
      </c>
      <c r="J7" s="2">
        <f t="shared" si="4"/>
        <v>0.26</v>
      </c>
      <c r="K7" s="6">
        <f>出荷コンテナ仕様!L5</f>
        <v>1.2E-2</v>
      </c>
      <c r="L7" s="3" t="s">
        <v>184</v>
      </c>
      <c r="N7" s="12">
        <v>6</v>
      </c>
    </row>
    <row r="8" spans="1:14" x14ac:dyDescent="0.15">
      <c r="A8" t="s">
        <v>158</v>
      </c>
      <c r="B8">
        <v>1260</v>
      </c>
      <c r="C8">
        <v>425</v>
      </c>
      <c r="D8">
        <v>1700</v>
      </c>
      <c r="E8" s="3">
        <f>(B8*C8*D8)/1000^3</f>
        <v>0.91034999999999999</v>
      </c>
      <c r="F8">
        <f>B8-50</f>
        <v>1210</v>
      </c>
      <c r="G8">
        <v>425</v>
      </c>
      <c r="H8">
        <v>1600</v>
      </c>
      <c r="I8" s="3">
        <f t="shared" si="0"/>
        <v>0.82299999999999995</v>
      </c>
      <c r="J8" s="2">
        <f t="shared" si="4"/>
        <v>0.54</v>
      </c>
      <c r="K8" s="6">
        <f>INT(((B8*C8/1000^2*0.25)*1000)+0.5)/1000</f>
        <v>0.13400000000000001</v>
      </c>
      <c r="L8" s="3" t="s">
        <v>162</v>
      </c>
      <c r="N8" s="12">
        <v>7</v>
      </c>
    </row>
    <row r="9" spans="1:14" x14ac:dyDescent="0.15">
      <c r="A9" t="s">
        <v>157</v>
      </c>
      <c r="B9">
        <v>900</v>
      </c>
      <c r="C9">
        <v>600</v>
      </c>
      <c r="D9">
        <v>1700</v>
      </c>
      <c r="E9" s="3">
        <f>(B9*C9*D9)/1000^3</f>
        <v>0.91800000000000004</v>
      </c>
      <c r="F9">
        <f>B9-50</f>
        <v>850</v>
      </c>
      <c r="G9">
        <f t="shared" ref="G9" si="5">C9-50</f>
        <v>550</v>
      </c>
      <c r="H9">
        <v>1600</v>
      </c>
      <c r="I9" s="3">
        <f t="shared" si="0"/>
        <v>0.748</v>
      </c>
      <c r="J9" s="2">
        <f t="shared" si="4"/>
        <v>0.54</v>
      </c>
      <c r="K9" s="6">
        <f>INT(((B9*C9/1000^2*0.25)*1000)+0.5)/1000</f>
        <v>0.13500000000000001</v>
      </c>
      <c r="L9" s="3" t="s">
        <v>162</v>
      </c>
      <c r="N9" s="12">
        <v>8</v>
      </c>
    </row>
    <row r="14" spans="1:14" x14ac:dyDescent="0.15">
      <c r="A14" s="12">
        <v>0</v>
      </c>
      <c r="B14" s="12">
        <v>1</v>
      </c>
      <c r="C14" s="12">
        <v>2</v>
      </c>
      <c r="D14" s="12">
        <v>3</v>
      </c>
      <c r="E14" s="12">
        <v>4</v>
      </c>
      <c r="F14" s="12">
        <v>5</v>
      </c>
      <c r="G14" s="12">
        <v>6</v>
      </c>
      <c r="H14" s="12">
        <v>7</v>
      </c>
      <c r="I14" s="13">
        <v>8</v>
      </c>
      <c r="J14" s="13">
        <v>9</v>
      </c>
      <c r="K14" s="13">
        <v>10</v>
      </c>
      <c r="L14" s="12">
        <v>11</v>
      </c>
    </row>
    <row r="22" spans="4:11" x14ac:dyDescent="0.15">
      <c r="E22"/>
    </row>
    <row r="23" spans="4:11" x14ac:dyDescent="0.15">
      <c r="E23"/>
    </row>
    <row r="24" spans="4:11" x14ac:dyDescent="0.15">
      <c r="D24" s="15"/>
      <c r="E24"/>
    </row>
    <row r="25" spans="4:11" x14ac:dyDescent="0.15">
      <c r="E25"/>
      <c r="K25" s="18"/>
    </row>
    <row r="26" spans="4:11" x14ac:dyDescent="0.15">
      <c r="I26"/>
      <c r="K26" s="2"/>
    </row>
    <row r="27" spans="4:11" x14ac:dyDescent="0.15">
      <c r="I27"/>
      <c r="K27" s="2"/>
    </row>
    <row r="28" spans="4:11" x14ac:dyDescent="0.15">
      <c r="I28"/>
      <c r="K28" s="2"/>
    </row>
    <row r="29" spans="4:11" x14ac:dyDescent="0.15">
      <c r="I29"/>
      <c r="K29" s="2"/>
    </row>
    <row r="30" spans="4:11" x14ac:dyDescent="0.15">
      <c r="K30" s="2"/>
    </row>
    <row r="31" spans="4:11" x14ac:dyDescent="0.15">
      <c r="I31"/>
      <c r="K31" s="2"/>
    </row>
    <row r="32" spans="4:11" x14ac:dyDescent="0.15">
      <c r="I32"/>
      <c r="K32" s="2"/>
    </row>
    <row r="33" spans="9:11" x14ac:dyDescent="0.15">
      <c r="I33"/>
      <c r="K33" s="2"/>
    </row>
    <row r="34" spans="9:11" x14ac:dyDescent="0.15">
      <c r="K34" s="2"/>
    </row>
    <row r="35" spans="9:11" x14ac:dyDescent="0.15">
      <c r="I35" s="2"/>
      <c r="K35" s="2"/>
    </row>
    <row r="36" spans="9:11" x14ac:dyDescent="0.15">
      <c r="I36" s="6"/>
      <c r="K36" s="2"/>
    </row>
    <row r="37" spans="9:11" x14ac:dyDescent="0.15">
      <c r="I37"/>
      <c r="K37" s="2"/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D7673-4D0D-4073-BE49-D4789CFCD4B9}">
  <dimension ref="A1:Q20"/>
  <sheetViews>
    <sheetView workbookViewId="0">
      <selection activeCell="I2" sqref="I2"/>
    </sheetView>
  </sheetViews>
  <sheetFormatPr defaultRowHeight="11.25" x14ac:dyDescent="0.15"/>
  <cols>
    <col min="1" max="1" width="17.83203125" customWidth="1"/>
    <col min="2" max="2" width="12.1640625" customWidth="1"/>
    <col min="3" max="4" width="11.83203125" customWidth="1"/>
    <col min="5" max="5" width="13.83203125" customWidth="1"/>
    <col min="6" max="7" width="17.5" customWidth="1"/>
    <col min="8" max="8" width="12.1640625" style="11" bestFit="1" customWidth="1"/>
    <col min="9" max="9" width="12.1640625" customWidth="1"/>
    <col min="10" max="10" width="55.6640625" customWidth="1"/>
    <col min="14" max="17" width="8.83203125" style="7"/>
  </cols>
  <sheetData>
    <row r="1" spans="1:17" x14ac:dyDescent="0.15">
      <c r="A1" t="s">
        <v>15</v>
      </c>
      <c r="B1" t="s">
        <v>190</v>
      </c>
      <c r="C1" t="s">
        <v>144</v>
      </c>
      <c r="D1" t="s">
        <v>189</v>
      </c>
      <c r="E1" t="s">
        <v>177</v>
      </c>
      <c r="F1" t="s">
        <v>179</v>
      </c>
      <c r="G1" t="s">
        <v>192</v>
      </c>
      <c r="H1" s="11" t="s">
        <v>191</v>
      </c>
      <c r="I1" t="s">
        <v>185</v>
      </c>
      <c r="J1" t="s">
        <v>9</v>
      </c>
      <c r="L1" s="12">
        <v>0</v>
      </c>
    </row>
    <row r="2" spans="1:17" x14ac:dyDescent="0.15">
      <c r="A2" t="s">
        <v>119</v>
      </c>
      <c r="B2">
        <v>2</v>
      </c>
      <c r="C2">
        <f>トラック仕様!H2</f>
        <v>2115</v>
      </c>
      <c r="D2">
        <f>C2-(130+100)</f>
        <v>1885</v>
      </c>
      <c r="E2">
        <f t="shared" ref="E2:E3" si="0">INT(((1.1*1.1*(C2/1000))*100)+0.5)/100</f>
        <v>2.56</v>
      </c>
      <c r="F2">
        <f>B2*E2</f>
        <v>5.12</v>
      </c>
      <c r="G2">
        <f>1.1*1.1*B2</f>
        <v>2.4200000000000004</v>
      </c>
      <c r="H2" s="3">
        <f>INT((1.1*1.1/15)*B2*1000+0.5)/1000</f>
        <v>0.161</v>
      </c>
      <c r="I2">
        <f>B2*3</f>
        <v>6</v>
      </c>
      <c r="J2" t="s">
        <v>186</v>
      </c>
      <c r="L2" s="12">
        <v>1</v>
      </c>
    </row>
    <row r="3" spans="1:17" x14ac:dyDescent="0.15">
      <c r="A3" t="s">
        <v>121</v>
      </c>
      <c r="B3">
        <v>4</v>
      </c>
      <c r="C3">
        <f>トラック仕様!H3</f>
        <v>2150</v>
      </c>
      <c r="D3">
        <f t="shared" ref="D3:D12" si="1">C3-(130+100)</f>
        <v>1920</v>
      </c>
      <c r="E3">
        <f t="shared" si="0"/>
        <v>2.6</v>
      </c>
      <c r="F3">
        <f t="shared" ref="F3:F12" si="2">B3*E3</f>
        <v>10.4</v>
      </c>
      <c r="G3">
        <f t="shared" ref="G3:G12" si="3">1.1*1.1*B3</f>
        <v>4.8400000000000007</v>
      </c>
      <c r="H3" s="3">
        <f t="shared" ref="H3:H12" si="4">INT((1.1*1.1/15)*B3*1000+0.5)/1000</f>
        <v>0.32300000000000001</v>
      </c>
      <c r="I3">
        <f t="shared" ref="I3:I12" si="5">B3*3</f>
        <v>12</v>
      </c>
      <c r="J3" t="s">
        <v>178</v>
      </c>
      <c r="L3" s="12">
        <v>2</v>
      </c>
    </row>
    <row r="4" spans="1:17" x14ac:dyDescent="0.15">
      <c r="A4" t="s">
        <v>123</v>
      </c>
      <c r="B4">
        <v>4</v>
      </c>
      <c r="C4">
        <f>トラック仕様!H4</f>
        <v>2150</v>
      </c>
      <c r="D4">
        <f t="shared" si="1"/>
        <v>1920</v>
      </c>
      <c r="E4">
        <f>INT(((1.1*1.1*(C4/1000))*100)+0.5)/100</f>
        <v>2.6</v>
      </c>
      <c r="F4">
        <f t="shared" si="2"/>
        <v>10.4</v>
      </c>
      <c r="G4">
        <f t="shared" si="3"/>
        <v>4.8400000000000007</v>
      </c>
      <c r="H4" s="3">
        <f t="shared" si="4"/>
        <v>0.32300000000000001</v>
      </c>
      <c r="I4">
        <f t="shared" si="5"/>
        <v>12</v>
      </c>
      <c r="J4" t="s">
        <v>181</v>
      </c>
      <c r="L4" s="12">
        <v>3</v>
      </c>
    </row>
    <row r="5" spans="1:17" x14ac:dyDescent="0.15">
      <c r="A5" t="s">
        <v>125</v>
      </c>
      <c r="B5">
        <v>10</v>
      </c>
      <c r="C5">
        <f>トラック仕様!H5</f>
        <v>2400</v>
      </c>
      <c r="D5">
        <f t="shared" si="1"/>
        <v>2170</v>
      </c>
      <c r="E5">
        <f t="shared" ref="E5:E12" si="6">INT(((1.1*1.1*(C5/1000))*100)+0.5)/100</f>
        <v>2.9</v>
      </c>
      <c r="F5">
        <f t="shared" si="2"/>
        <v>29</v>
      </c>
      <c r="G5">
        <f t="shared" si="3"/>
        <v>12.100000000000001</v>
      </c>
      <c r="H5" s="3">
        <f t="shared" si="4"/>
        <v>0.80700000000000005</v>
      </c>
      <c r="I5">
        <f t="shared" si="5"/>
        <v>30</v>
      </c>
      <c r="J5" t="s">
        <v>188</v>
      </c>
      <c r="L5" s="12">
        <v>4</v>
      </c>
    </row>
    <row r="6" spans="1:17" s="23" customFormat="1" x14ac:dyDescent="0.15">
      <c r="A6" s="23" t="s">
        <v>127</v>
      </c>
      <c r="B6" s="23">
        <v>5</v>
      </c>
      <c r="C6" s="23">
        <f>トラック仕様!H6</f>
        <v>2150</v>
      </c>
      <c r="D6" s="23">
        <f t="shared" si="1"/>
        <v>1920</v>
      </c>
      <c r="E6" s="23">
        <f t="shared" si="6"/>
        <v>2.6</v>
      </c>
      <c r="F6" s="23">
        <f t="shared" si="2"/>
        <v>13</v>
      </c>
      <c r="G6" s="23">
        <f t="shared" si="3"/>
        <v>6.0500000000000007</v>
      </c>
      <c r="H6" s="21">
        <f t="shared" si="4"/>
        <v>0.40300000000000002</v>
      </c>
      <c r="I6" s="23">
        <f t="shared" si="5"/>
        <v>15</v>
      </c>
      <c r="J6" s="23" t="s">
        <v>187</v>
      </c>
      <c r="L6" s="29">
        <v>5</v>
      </c>
      <c r="N6" s="30"/>
      <c r="O6" s="30"/>
      <c r="P6" s="30"/>
      <c r="Q6" s="30"/>
    </row>
    <row r="7" spans="1:17" x14ac:dyDescent="0.15">
      <c r="A7" t="s">
        <v>129</v>
      </c>
      <c r="B7">
        <v>5</v>
      </c>
      <c r="C7">
        <f>トラック仕様!H7</f>
        <v>2260</v>
      </c>
      <c r="D7">
        <f t="shared" si="1"/>
        <v>2030</v>
      </c>
      <c r="E7">
        <f t="shared" si="6"/>
        <v>2.73</v>
      </c>
      <c r="F7">
        <f t="shared" si="2"/>
        <v>13.65</v>
      </c>
      <c r="G7">
        <f t="shared" si="3"/>
        <v>6.0500000000000007</v>
      </c>
      <c r="H7" s="3">
        <f t="shared" si="4"/>
        <v>0.40300000000000002</v>
      </c>
      <c r="I7">
        <f t="shared" si="5"/>
        <v>15</v>
      </c>
      <c r="L7" s="12">
        <v>6</v>
      </c>
    </row>
    <row r="8" spans="1:17" x14ac:dyDescent="0.15">
      <c r="A8" t="s">
        <v>131</v>
      </c>
      <c r="B8">
        <v>10</v>
      </c>
      <c r="C8">
        <f>トラック仕様!H8</f>
        <v>2400</v>
      </c>
      <c r="D8">
        <f t="shared" si="1"/>
        <v>2170</v>
      </c>
      <c r="E8">
        <f t="shared" si="6"/>
        <v>2.9</v>
      </c>
      <c r="F8">
        <f t="shared" si="2"/>
        <v>29</v>
      </c>
      <c r="G8">
        <f t="shared" si="3"/>
        <v>12.100000000000001</v>
      </c>
      <c r="H8" s="3">
        <f t="shared" si="4"/>
        <v>0.80700000000000005</v>
      </c>
      <c r="I8">
        <f t="shared" si="5"/>
        <v>30</v>
      </c>
      <c r="J8" t="s">
        <v>165</v>
      </c>
      <c r="L8" s="12">
        <v>7</v>
      </c>
    </row>
    <row r="9" spans="1:17" x14ac:dyDescent="0.15">
      <c r="A9" t="s">
        <v>76</v>
      </c>
      <c r="B9">
        <v>16</v>
      </c>
      <c r="C9">
        <f>トラック仕様!H9</f>
        <v>2470</v>
      </c>
      <c r="D9">
        <f t="shared" si="1"/>
        <v>2240</v>
      </c>
      <c r="E9">
        <f t="shared" si="6"/>
        <v>2.99</v>
      </c>
      <c r="F9">
        <f t="shared" si="2"/>
        <v>47.84</v>
      </c>
      <c r="G9">
        <f t="shared" si="3"/>
        <v>19.360000000000003</v>
      </c>
      <c r="H9" s="3">
        <f t="shared" si="4"/>
        <v>1.2909999999999999</v>
      </c>
      <c r="I9">
        <f t="shared" si="5"/>
        <v>48</v>
      </c>
      <c r="J9" t="s">
        <v>166</v>
      </c>
      <c r="L9" s="12">
        <v>8</v>
      </c>
    </row>
    <row r="10" spans="1:17" x14ac:dyDescent="0.15">
      <c r="A10" t="s">
        <v>77</v>
      </c>
      <c r="B10">
        <v>16</v>
      </c>
      <c r="C10">
        <f>トラック仕様!H10</f>
        <v>2500</v>
      </c>
      <c r="D10">
        <f t="shared" si="1"/>
        <v>2270</v>
      </c>
      <c r="E10">
        <f t="shared" si="6"/>
        <v>3.03</v>
      </c>
      <c r="F10">
        <f t="shared" si="2"/>
        <v>48.48</v>
      </c>
      <c r="G10">
        <f t="shared" si="3"/>
        <v>19.360000000000003</v>
      </c>
      <c r="H10" s="3">
        <f t="shared" si="4"/>
        <v>1.2909999999999999</v>
      </c>
      <c r="I10">
        <f t="shared" si="5"/>
        <v>48</v>
      </c>
      <c r="L10" s="12">
        <v>9</v>
      </c>
    </row>
    <row r="11" spans="1:17" x14ac:dyDescent="0.15">
      <c r="A11" t="s">
        <v>117</v>
      </c>
      <c r="B11">
        <v>10</v>
      </c>
      <c r="C11">
        <f>トラック仕様!H11</f>
        <v>2385</v>
      </c>
      <c r="D11">
        <f t="shared" si="1"/>
        <v>2155</v>
      </c>
      <c r="E11">
        <f t="shared" si="6"/>
        <v>2.89</v>
      </c>
      <c r="F11">
        <f t="shared" si="2"/>
        <v>28.900000000000002</v>
      </c>
      <c r="G11">
        <f t="shared" si="3"/>
        <v>12.100000000000001</v>
      </c>
      <c r="H11" s="3">
        <f t="shared" si="4"/>
        <v>0.80700000000000005</v>
      </c>
      <c r="I11">
        <f t="shared" si="5"/>
        <v>30</v>
      </c>
      <c r="J11" t="s">
        <v>176</v>
      </c>
      <c r="L11" s="12">
        <v>10</v>
      </c>
    </row>
    <row r="12" spans="1:17" x14ac:dyDescent="0.15">
      <c r="A12" t="s">
        <v>118</v>
      </c>
      <c r="B12">
        <v>20</v>
      </c>
      <c r="C12">
        <f>トラック仕様!H12</f>
        <v>2385</v>
      </c>
      <c r="D12">
        <f t="shared" si="1"/>
        <v>2155</v>
      </c>
      <c r="E12">
        <f t="shared" si="6"/>
        <v>2.89</v>
      </c>
      <c r="F12">
        <f t="shared" si="2"/>
        <v>57.800000000000004</v>
      </c>
      <c r="G12">
        <f t="shared" si="3"/>
        <v>24.200000000000003</v>
      </c>
      <c r="H12" s="3">
        <f t="shared" si="4"/>
        <v>1.613</v>
      </c>
      <c r="I12">
        <f t="shared" si="5"/>
        <v>60</v>
      </c>
      <c r="J12" t="s">
        <v>167</v>
      </c>
      <c r="L12" s="12">
        <v>11</v>
      </c>
    </row>
    <row r="15" spans="1:17" x14ac:dyDescent="0.15">
      <c r="A15" s="16">
        <v>0</v>
      </c>
      <c r="B15" s="16">
        <v>1</v>
      </c>
      <c r="C15" s="16">
        <v>2</v>
      </c>
      <c r="D15" s="16">
        <v>3</v>
      </c>
      <c r="E15" s="16">
        <v>4</v>
      </c>
      <c r="F15" s="16">
        <v>5</v>
      </c>
      <c r="G15" s="16">
        <v>6</v>
      </c>
      <c r="H15" s="16">
        <v>7</v>
      </c>
      <c r="I15" s="16">
        <v>8</v>
      </c>
      <c r="J15" s="12">
        <v>9</v>
      </c>
      <c r="K15" s="12"/>
      <c r="L15" s="12"/>
      <c r="N15"/>
      <c r="O15"/>
      <c r="P15"/>
      <c r="Q15"/>
    </row>
    <row r="17" spans="3:12" x14ac:dyDescent="0.15">
      <c r="C17" s="17"/>
      <c r="G17" s="2"/>
      <c r="L17" s="1"/>
    </row>
    <row r="18" spans="3:12" x14ac:dyDescent="0.15">
      <c r="C18" s="17"/>
      <c r="G18" s="2"/>
    </row>
    <row r="19" spans="3:12" x14ac:dyDescent="0.15">
      <c r="C19" s="17"/>
      <c r="G19" s="2"/>
    </row>
    <row r="20" spans="3:12" x14ac:dyDescent="0.15">
      <c r="G20" s="2"/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CCE9F-5DA0-4578-85DD-6027B3CCCB75}">
  <dimension ref="A1:P34"/>
  <sheetViews>
    <sheetView workbookViewId="0">
      <selection activeCell="I23" sqref="I23"/>
    </sheetView>
  </sheetViews>
  <sheetFormatPr defaultRowHeight="11.25" x14ac:dyDescent="0.15"/>
  <cols>
    <col min="1" max="1" width="17.83203125" customWidth="1"/>
    <col min="6" max="6" width="12.1640625" customWidth="1"/>
    <col min="7" max="7" width="11.83203125" customWidth="1"/>
    <col min="8" max="8" width="10" style="2" bestFit="1" customWidth="1"/>
    <col min="9" max="9" width="54.1640625" customWidth="1"/>
    <col min="13" max="16" width="8.83203125" style="7"/>
  </cols>
  <sheetData>
    <row r="1" spans="1:16" x14ac:dyDescent="0.15">
      <c r="A1" t="s">
        <v>15</v>
      </c>
      <c r="B1" t="s">
        <v>140</v>
      </c>
      <c r="C1" t="s">
        <v>141</v>
      </c>
      <c r="D1" t="s">
        <v>142</v>
      </c>
      <c r="E1" t="s">
        <v>143</v>
      </c>
      <c r="F1" t="s">
        <v>139</v>
      </c>
      <c r="G1" t="s">
        <v>58</v>
      </c>
      <c r="H1" s="2" t="s">
        <v>115</v>
      </c>
      <c r="I1" t="s">
        <v>9</v>
      </c>
      <c r="K1" s="12">
        <v>0</v>
      </c>
    </row>
    <row r="2" spans="1:16" x14ac:dyDescent="0.15">
      <c r="A2" t="s">
        <v>120</v>
      </c>
      <c r="B2">
        <v>225</v>
      </c>
      <c r="C2">
        <v>220</v>
      </c>
      <c r="D2">
        <v>150</v>
      </c>
      <c r="E2">
        <v>120</v>
      </c>
      <c r="F2">
        <v>2</v>
      </c>
      <c r="G2">
        <f>トラック仕様!H2</f>
        <v>2115</v>
      </c>
      <c r="H2" s="2">
        <f>トラック仕様!J2</f>
        <v>9.43</v>
      </c>
      <c r="I2" t="s">
        <v>170</v>
      </c>
      <c r="K2" s="12">
        <f>K1+1</f>
        <v>1</v>
      </c>
      <c r="M2"/>
      <c r="O2"/>
      <c r="P2"/>
    </row>
    <row r="3" spans="1:16" x14ac:dyDescent="0.15">
      <c r="A3" t="s">
        <v>122</v>
      </c>
      <c r="B3">
        <v>324</v>
      </c>
      <c r="C3">
        <v>320</v>
      </c>
      <c r="D3">
        <v>216</v>
      </c>
      <c r="E3">
        <v>174</v>
      </c>
      <c r="F3">
        <v>4</v>
      </c>
      <c r="G3">
        <f>トラック仕様!H3</f>
        <v>2150</v>
      </c>
      <c r="H3" s="2">
        <f>トラック仕様!J3</f>
        <v>12.27</v>
      </c>
      <c r="I3" t="s">
        <v>171</v>
      </c>
      <c r="K3" s="12">
        <f t="shared" ref="K3:K26" si="0">K2+1</f>
        <v>2</v>
      </c>
      <c r="M3"/>
      <c r="O3"/>
      <c r="P3"/>
    </row>
    <row r="4" spans="1:16" x14ac:dyDescent="0.15">
      <c r="A4" t="s">
        <v>124</v>
      </c>
      <c r="B4">
        <v>396</v>
      </c>
      <c r="C4">
        <v>340</v>
      </c>
      <c r="D4">
        <v>264</v>
      </c>
      <c r="E4">
        <v>216</v>
      </c>
      <c r="F4">
        <v>4</v>
      </c>
      <c r="G4">
        <f>トラック仕様!H4</f>
        <v>2150</v>
      </c>
      <c r="H4" s="2">
        <f>トラック仕様!J4</f>
        <v>14.41</v>
      </c>
      <c r="K4" s="12">
        <f t="shared" si="0"/>
        <v>3</v>
      </c>
      <c r="M4"/>
      <c r="O4"/>
      <c r="P4"/>
    </row>
    <row r="5" spans="1:16" x14ac:dyDescent="0.15">
      <c r="A5" t="s">
        <v>126</v>
      </c>
      <c r="B5">
        <v>621</v>
      </c>
      <c r="C5">
        <v>560</v>
      </c>
      <c r="D5">
        <v>414</v>
      </c>
      <c r="E5">
        <v>318</v>
      </c>
      <c r="F5">
        <v>10</v>
      </c>
      <c r="G5">
        <f>トラック仕様!H5</f>
        <v>2400</v>
      </c>
      <c r="H5" s="2">
        <f>トラック仕様!J5</f>
        <v>21.5</v>
      </c>
      <c r="K5" s="12">
        <f t="shared" si="0"/>
        <v>4</v>
      </c>
      <c r="M5"/>
      <c r="O5"/>
      <c r="P5"/>
    </row>
    <row r="6" spans="1:16" x14ac:dyDescent="0.15">
      <c r="A6" t="s">
        <v>128</v>
      </c>
      <c r="B6">
        <v>610</v>
      </c>
      <c r="C6">
        <v>500</v>
      </c>
      <c r="D6">
        <v>366</v>
      </c>
      <c r="E6">
        <v>336</v>
      </c>
      <c r="F6">
        <v>5</v>
      </c>
      <c r="G6">
        <f>トラック仕様!H6</f>
        <v>2150</v>
      </c>
      <c r="H6" s="2">
        <f>トラック仕様!J6</f>
        <v>19.47</v>
      </c>
      <c r="I6" t="s">
        <v>165</v>
      </c>
      <c r="K6" s="12">
        <f t="shared" si="0"/>
        <v>5</v>
      </c>
      <c r="M6"/>
      <c r="O6"/>
      <c r="P6"/>
    </row>
    <row r="7" spans="1:16" x14ac:dyDescent="0.15">
      <c r="A7" t="s">
        <v>130</v>
      </c>
      <c r="B7">
        <v>700</v>
      </c>
      <c r="C7">
        <v>605</v>
      </c>
      <c r="D7">
        <v>490</v>
      </c>
      <c r="E7">
        <v>385</v>
      </c>
      <c r="F7">
        <v>5</v>
      </c>
      <c r="G7">
        <f>トラック仕様!H7</f>
        <v>2260</v>
      </c>
      <c r="H7" s="2">
        <f>トラック仕様!J7</f>
        <v>18.52</v>
      </c>
      <c r="I7" t="s">
        <v>166</v>
      </c>
      <c r="K7" s="12">
        <f t="shared" si="0"/>
        <v>6</v>
      </c>
      <c r="M7"/>
      <c r="O7"/>
      <c r="P7"/>
    </row>
    <row r="8" spans="1:16" x14ac:dyDescent="0.15">
      <c r="A8" t="s">
        <v>132</v>
      </c>
      <c r="B8">
        <v>700</v>
      </c>
      <c r="C8">
        <v>638</v>
      </c>
      <c r="D8">
        <v>490</v>
      </c>
      <c r="E8">
        <v>385</v>
      </c>
      <c r="F8">
        <v>10</v>
      </c>
      <c r="G8">
        <f>トラック仕様!H8</f>
        <v>2400</v>
      </c>
      <c r="H8" s="2">
        <f>トラック仕様!J8</f>
        <v>19.18</v>
      </c>
      <c r="K8" s="12">
        <f t="shared" si="0"/>
        <v>7</v>
      </c>
      <c r="M8"/>
      <c r="O8"/>
      <c r="P8"/>
    </row>
    <row r="9" spans="1:16" x14ac:dyDescent="0.15">
      <c r="A9" t="s">
        <v>61</v>
      </c>
      <c r="B9">
        <v>1276</v>
      </c>
      <c r="C9">
        <v>1067</v>
      </c>
      <c r="D9">
        <v>812</v>
      </c>
      <c r="E9">
        <v>672</v>
      </c>
      <c r="F9">
        <v>16</v>
      </c>
      <c r="G9">
        <f>トラック仕様!H9</f>
        <v>2470</v>
      </c>
      <c r="H9" s="2">
        <f>トラック仕様!J9</f>
        <v>29.86</v>
      </c>
      <c r="K9" s="12">
        <f t="shared" si="0"/>
        <v>8</v>
      </c>
      <c r="M9"/>
      <c r="O9"/>
      <c r="P9"/>
    </row>
    <row r="10" spans="1:16" x14ac:dyDescent="0.15">
      <c r="A10" t="s">
        <v>48</v>
      </c>
      <c r="B10">
        <v>1276</v>
      </c>
      <c r="C10">
        <v>1067</v>
      </c>
      <c r="D10">
        <v>812</v>
      </c>
      <c r="E10">
        <v>672</v>
      </c>
      <c r="F10">
        <v>16</v>
      </c>
      <c r="G10">
        <f>トラック仕様!H10</f>
        <v>2500</v>
      </c>
      <c r="H10" s="2">
        <f>トラック仕様!J10</f>
        <v>29.9</v>
      </c>
      <c r="K10" s="12">
        <f t="shared" si="0"/>
        <v>9</v>
      </c>
      <c r="M10"/>
      <c r="O10"/>
      <c r="P10"/>
    </row>
    <row r="11" spans="1:16" x14ac:dyDescent="0.15">
      <c r="A11" t="s">
        <v>117</v>
      </c>
      <c r="B11">
        <v>420</v>
      </c>
      <c r="C11">
        <v>448</v>
      </c>
      <c r="D11">
        <v>420</v>
      </c>
      <c r="E11">
        <v>357</v>
      </c>
      <c r="F11">
        <v>10</v>
      </c>
      <c r="G11">
        <f>トラック仕様!H11</f>
        <v>2385</v>
      </c>
      <c r="H11" s="2">
        <f>トラック仕様!J11</f>
        <v>14.77</v>
      </c>
      <c r="K11" s="12">
        <f t="shared" si="0"/>
        <v>10</v>
      </c>
      <c r="M11"/>
      <c r="O11"/>
      <c r="P11"/>
    </row>
    <row r="12" spans="1:16" x14ac:dyDescent="0.15">
      <c r="A12" t="s">
        <v>118</v>
      </c>
      <c r="B12">
        <v>700</v>
      </c>
      <c r="C12">
        <v>798</v>
      </c>
      <c r="D12">
        <v>700</v>
      </c>
      <c r="E12">
        <v>770</v>
      </c>
      <c r="F12">
        <v>20</v>
      </c>
      <c r="G12">
        <f>トラック仕様!H12</f>
        <v>2385</v>
      </c>
      <c r="H12" s="2">
        <f>トラック仕様!J12</f>
        <v>29.72</v>
      </c>
      <c r="K12" s="12">
        <f t="shared" si="0"/>
        <v>11</v>
      </c>
      <c r="M12"/>
      <c r="O12"/>
      <c r="P12"/>
    </row>
    <row r="13" spans="1:16" x14ac:dyDescent="0.15">
      <c r="K13" s="12">
        <f t="shared" si="0"/>
        <v>12</v>
      </c>
      <c r="M13"/>
      <c r="O13"/>
      <c r="P13"/>
    </row>
    <row r="14" spans="1:16" x14ac:dyDescent="0.15">
      <c r="A14" t="s">
        <v>138</v>
      </c>
      <c r="B14" t="s">
        <v>140</v>
      </c>
      <c r="C14" t="s">
        <v>194</v>
      </c>
      <c r="D14" t="s">
        <v>195</v>
      </c>
      <c r="E14" t="s">
        <v>196</v>
      </c>
      <c r="F14" t="s">
        <v>139</v>
      </c>
      <c r="G14" t="s">
        <v>144</v>
      </c>
      <c r="H14" s="2" t="s">
        <v>197</v>
      </c>
      <c r="K14" s="12">
        <f t="shared" si="0"/>
        <v>13</v>
      </c>
      <c r="M14"/>
      <c r="O14"/>
      <c r="P14"/>
    </row>
    <row r="15" spans="1:16" x14ac:dyDescent="0.15">
      <c r="A15" t="s">
        <v>120</v>
      </c>
      <c r="B15">
        <f>INT(B2*5/60)</f>
        <v>18</v>
      </c>
      <c r="C15">
        <f>INT(C2*6/60)</f>
        <v>22</v>
      </c>
      <c r="D15">
        <f>INT(D2*7/60)</f>
        <v>17</v>
      </c>
      <c r="E15">
        <f>INT(E2*8/60)</f>
        <v>16</v>
      </c>
      <c r="K15" s="12">
        <f t="shared" si="0"/>
        <v>14</v>
      </c>
      <c r="M15"/>
      <c r="O15"/>
      <c r="P15"/>
    </row>
    <row r="16" spans="1:16" x14ac:dyDescent="0.15">
      <c r="A16" t="s">
        <v>122</v>
      </c>
      <c r="B16">
        <f t="shared" ref="B16:B25" si="1">INT(B3*5/60)</f>
        <v>27</v>
      </c>
      <c r="C16">
        <f t="shared" ref="C16:C25" si="2">INT(C3*6/60)</f>
        <v>32</v>
      </c>
      <c r="D16">
        <f t="shared" ref="D16:D25" si="3">INT(D3*7/60)</f>
        <v>25</v>
      </c>
      <c r="E16">
        <f t="shared" ref="E16:E25" si="4">INT(E3*8/60)</f>
        <v>23</v>
      </c>
      <c r="K16" s="12">
        <f t="shared" si="0"/>
        <v>15</v>
      </c>
      <c r="M16"/>
      <c r="O16"/>
      <c r="P16"/>
    </row>
    <row r="17" spans="1:16" x14ac:dyDescent="0.15">
      <c r="A17" t="s">
        <v>124</v>
      </c>
      <c r="B17">
        <f t="shared" si="1"/>
        <v>33</v>
      </c>
      <c r="C17">
        <f t="shared" si="2"/>
        <v>34</v>
      </c>
      <c r="D17">
        <f t="shared" si="3"/>
        <v>30</v>
      </c>
      <c r="E17">
        <f t="shared" si="4"/>
        <v>28</v>
      </c>
      <c r="K17" s="12">
        <f t="shared" si="0"/>
        <v>16</v>
      </c>
      <c r="M17"/>
      <c r="O17"/>
      <c r="P17"/>
    </row>
    <row r="18" spans="1:16" x14ac:dyDescent="0.15">
      <c r="A18" t="s">
        <v>126</v>
      </c>
      <c r="B18">
        <f t="shared" si="1"/>
        <v>51</v>
      </c>
      <c r="C18">
        <f t="shared" si="2"/>
        <v>56</v>
      </c>
      <c r="D18">
        <f t="shared" si="3"/>
        <v>48</v>
      </c>
      <c r="E18">
        <f t="shared" si="4"/>
        <v>42</v>
      </c>
      <c r="K18" s="12">
        <f t="shared" si="0"/>
        <v>17</v>
      </c>
      <c r="M18"/>
      <c r="O18"/>
      <c r="P18"/>
    </row>
    <row r="19" spans="1:16" x14ac:dyDescent="0.15">
      <c r="A19" t="s">
        <v>128</v>
      </c>
      <c r="B19">
        <f t="shared" si="1"/>
        <v>50</v>
      </c>
      <c r="C19">
        <f t="shared" si="2"/>
        <v>50</v>
      </c>
      <c r="D19">
        <f t="shared" si="3"/>
        <v>42</v>
      </c>
      <c r="E19">
        <f t="shared" si="4"/>
        <v>44</v>
      </c>
      <c r="K19" s="12">
        <f t="shared" si="0"/>
        <v>18</v>
      </c>
      <c r="M19"/>
      <c r="O19"/>
      <c r="P19"/>
    </row>
    <row r="20" spans="1:16" x14ac:dyDescent="0.15">
      <c r="A20" t="s">
        <v>130</v>
      </c>
      <c r="B20">
        <f t="shared" si="1"/>
        <v>58</v>
      </c>
      <c r="C20">
        <f t="shared" si="2"/>
        <v>60</v>
      </c>
      <c r="D20">
        <f t="shared" si="3"/>
        <v>57</v>
      </c>
      <c r="E20">
        <f t="shared" si="4"/>
        <v>51</v>
      </c>
      <c r="K20" s="12">
        <f t="shared" si="0"/>
        <v>19</v>
      </c>
      <c r="M20"/>
      <c r="O20"/>
      <c r="P20"/>
    </row>
    <row r="21" spans="1:16" x14ac:dyDescent="0.15">
      <c r="A21" t="s">
        <v>132</v>
      </c>
      <c r="B21">
        <f t="shared" si="1"/>
        <v>58</v>
      </c>
      <c r="C21">
        <f t="shared" si="2"/>
        <v>63</v>
      </c>
      <c r="D21">
        <f t="shared" si="3"/>
        <v>57</v>
      </c>
      <c r="E21">
        <f t="shared" si="4"/>
        <v>51</v>
      </c>
      <c r="K21" s="12">
        <f t="shared" si="0"/>
        <v>20</v>
      </c>
      <c r="M21"/>
      <c r="O21"/>
      <c r="P21"/>
    </row>
    <row r="22" spans="1:16" x14ac:dyDescent="0.15">
      <c r="A22" t="s">
        <v>61</v>
      </c>
      <c r="B22">
        <f t="shared" si="1"/>
        <v>106</v>
      </c>
      <c r="C22">
        <f t="shared" si="2"/>
        <v>106</v>
      </c>
      <c r="D22">
        <f t="shared" si="3"/>
        <v>94</v>
      </c>
      <c r="E22">
        <f t="shared" si="4"/>
        <v>89</v>
      </c>
      <c r="K22" s="12">
        <f t="shared" si="0"/>
        <v>21</v>
      </c>
      <c r="M22"/>
      <c r="O22"/>
      <c r="P22"/>
    </row>
    <row r="23" spans="1:16" x14ac:dyDescent="0.15">
      <c r="A23" t="s">
        <v>48</v>
      </c>
      <c r="B23">
        <f t="shared" si="1"/>
        <v>106</v>
      </c>
      <c r="C23">
        <f t="shared" si="2"/>
        <v>106</v>
      </c>
      <c r="D23">
        <f t="shared" si="3"/>
        <v>94</v>
      </c>
      <c r="E23">
        <f t="shared" si="4"/>
        <v>89</v>
      </c>
      <c r="K23" s="12">
        <f t="shared" si="0"/>
        <v>22</v>
      </c>
      <c r="M23"/>
      <c r="O23"/>
      <c r="P23"/>
    </row>
    <row r="24" spans="1:16" x14ac:dyDescent="0.15">
      <c r="A24" t="s">
        <v>117</v>
      </c>
      <c r="B24">
        <f t="shared" si="1"/>
        <v>35</v>
      </c>
      <c r="C24">
        <f t="shared" si="2"/>
        <v>44</v>
      </c>
      <c r="D24">
        <f t="shared" si="3"/>
        <v>49</v>
      </c>
      <c r="E24">
        <f t="shared" si="4"/>
        <v>47</v>
      </c>
      <c r="K24" s="12">
        <f t="shared" si="0"/>
        <v>23</v>
      </c>
      <c r="M24"/>
      <c r="O24"/>
      <c r="P24"/>
    </row>
    <row r="25" spans="1:16" x14ac:dyDescent="0.15">
      <c r="A25" t="s">
        <v>118</v>
      </c>
      <c r="B25">
        <f t="shared" si="1"/>
        <v>58</v>
      </c>
      <c r="C25">
        <f t="shared" si="2"/>
        <v>79</v>
      </c>
      <c r="D25">
        <f t="shared" si="3"/>
        <v>81</v>
      </c>
      <c r="E25">
        <f t="shared" si="4"/>
        <v>102</v>
      </c>
      <c r="K25" s="12">
        <f t="shared" si="0"/>
        <v>24</v>
      </c>
      <c r="M25"/>
      <c r="O25"/>
      <c r="P25"/>
    </row>
    <row r="26" spans="1:16" x14ac:dyDescent="0.15">
      <c r="K26" s="12">
        <f t="shared" si="0"/>
        <v>25</v>
      </c>
      <c r="M26"/>
      <c r="O26"/>
      <c r="P26"/>
    </row>
    <row r="27" spans="1:16" x14ac:dyDescent="0.15">
      <c r="A27" s="12">
        <v>0</v>
      </c>
      <c r="B27" s="12">
        <v>1</v>
      </c>
      <c r="C27" s="12">
        <v>2</v>
      </c>
      <c r="D27" s="12">
        <v>3</v>
      </c>
      <c r="E27" s="12">
        <v>4</v>
      </c>
      <c r="F27" s="12">
        <v>5</v>
      </c>
      <c r="G27" s="12">
        <v>6</v>
      </c>
      <c r="H27" s="14">
        <v>7</v>
      </c>
      <c r="I27" s="13">
        <v>8</v>
      </c>
      <c r="J27" s="12"/>
    </row>
    <row r="30" spans="1:16" x14ac:dyDescent="0.15">
      <c r="K30" s="1"/>
    </row>
    <row r="31" spans="1:16" x14ac:dyDescent="0.15">
      <c r="K31" s="1"/>
    </row>
    <row r="34" spans="4:10" x14ac:dyDescent="0.15">
      <c r="D34" s="2"/>
      <c r="I34" s="11"/>
      <c r="J34" s="2"/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6FC35-D471-43CB-A483-E705E1013297}">
  <dimension ref="A1:W29"/>
  <sheetViews>
    <sheetView workbookViewId="0">
      <selection activeCell="D29" sqref="D29"/>
    </sheetView>
  </sheetViews>
  <sheetFormatPr defaultRowHeight="11.25" x14ac:dyDescent="0.15"/>
  <cols>
    <col min="1" max="1" width="17.83203125" customWidth="1"/>
    <col min="2" max="2" width="11.33203125" customWidth="1"/>
    <col min="4" max="9" width="11.83203125" customWidth="1"/>
    <col min="10" max="10" width="12.1640625" style="11" bestFit="1" customWidth="1"/>
    <col min="11" max="11" width="57.5" customWidth="1"/>
    <col min="20" max="23" width="8.83203125" style="7"/>
  </cols>
  <sheetData>
    <row r="1" spans="1:13" x14ac:dyDescent="0.15">
      <c r="A1" t="s">
        <v>15</v>
      </c>
      <c r="B1" t="s">
        <v>133</v>
      </c>
      <c r="C1" t="s">
        <v>116</v>
      </c>
      <c r="D1" t="s">
        <v>139</v>
      </c>
      <c r="E1" t="s">
        <v>149</v>
      </c>
      <c r="F1" s="7" t="s">
        <v>150</v>
      </c>
      <c r="G1" s="7" t="s">
        <v>151</v>
      </c>
      <c r="H1" s="7" t="s">
        <v>152</v>
      </c>
      <c r="I1" s="7" t="s">
        <v>153</v>
      </c>
      <c r="J1" s="11" t="s">
        <v>191</v>
      </c>
      <c r="K1" s="2" t="s">
        <v>9</v>
      </c>
      <c r="M1" s="12">
        <v>0</v>
      </c>
    </row>
    <row r="2" spans="1:13" x14ac:dyDescent="0.15">
      <c r="A2" t="s">
        <v>120</v>
      </c>
      <c r="B2">
        <f>トラック仕様!H2</f>
        <v>2115</v>
      </c>
      <c r="C2">
        <f>B2-100</f>
        <v>2015</v>
      </c>
      <c r="D2">
        <v>2</v>
      </c>
      <c r="E2" s="3">
        <f>段ボールPL化トラック積載容量!I2</f>
        <v>6</v>
      </c>
      <c r="F2">
        <f>D2*F15</f>
        <v>96</v>
      </c>
      <c r="G2">
        <f>D2*G15</f>
        <v>64</v>
      </c>
      <c r="H2">
        <f>D2*H15</f>
        <v>60</v>
      </c>
      <c r="I2">
        <f>D2*I15</f>
        <v>40</v>
      </c>
      <c r="J2" s="3">
        <f>段ボールPL化トラック積載容量!H2</f>
        <v>0.161</v>
      </c>
      <c r="K2" s="7" t="s">
        <v>172</v>
      </c>
      <c r="M2" s="12">
        <v>1</v>
      </c>
    </row>
    <row r="3" spans="1:13" x14ac:dyDescent="0.15">
      <c r="A3" t="s">
        <v>122</v>
      </c>
      <c r="B3">
        <f>トラック仕様!H3</f>
        <v>2150</v>
      </c>
      <c r="C3">
        <f t="shared" ref="C3:C12" si="0">B3-100</f>
        <v>2050</v>
      </c>
      <c r="D3">
        <v>4</v>
      </c>
      <c r="E3" s="3">
        <f>段ボールPL化トラック積載容量!I3</f>
        <v>12</v>
      </c>
      <c r="F3">
        <f t="shared" ref="F3:F12" si="1">D3*F16</f>
        <v>192</v>
      </c>
      <c r="G3">
        <f t="shared" ref="G3:G12" si="2">D3*G16</f>
        <v>128</v>
      </c>
      <c r="H3">
        <f t="shared" ref="H3:H12" si="3">D3*H16</f>
        <v>120</v>
      </c>
      <c r="I3">
        <f t="shared" ref="I3:I12" si="4">D3*I16</f>
        <v>80</v>
      </c>
      <c r="J3" s="3">
        <f>段ボールPL化トラック積載容量!H3</f>
        <v>0.32300000000000001</v>
      </c>
      <c r="M3" s="12">
        <v>2</v>
      </c>
    </row>
    <row r="4" spans="1:13" x14ac:dyDescent="0.15">
      <c r="A4" t="s">
        <v>124</v>
      </c>
      <c r="B4">
        <f>トラック仕様!H4</f>
        <v>2150</v>
      </c>
      <c r="C4">
        <f t="shared" si="0"/>
        <v>2050</v>
      </c>
      <c r="D4">
        <v>4</v>
      </c>
      <c r="E4" s="3">
        <f>段ボールPL化トラック積載容量!I4</f>
        <v>12</v>
      </c>
      <c r="F4">
        <f t="shared" si="1"/>
        <v>192</v>
      </c>
      <c r="G4">
        <f t="shared" si="2"/>
        <v>128</v>
      </c>
      <c r="H4">
        <f t="shared" si="3"/>
        <v>120</v>
      </c>
      <c r="I4">
        <f t="shared" si="4"/>
        <v>80</v>
      </c>
      <c r="J4" s="3">
        <f>段ボールPL化トラック積載容量!H4</f>
        <v>0.32300000000000001</v>
      </c>
      <c r="K4" s="2" t="s">
        <v>134</v>
      </c>
      <c r="M4" s="12">
        <v>3</v>
      </c>
    </row>
    <row r="5" spans="1:13" x14ac:dyDescent="0.15">
      <c r="A5" t="s">
        <v>126</v>
      </c>
      <c r="B5">
        <f>トラック仕様!H5</f>
        <v>2400</v>
      </c>
      <c r="C5">
        <f t="shared" si="0"/>
        <v>2300</v>
      </c>
      <c r="D5">
        <v>10</v>
      </c>
      <c r="E5" s="3">
        <f>段ボールPL化トラック積載容量!I5</f>
        <v>30</v>
      </c>
      <c r="F5">
        <f t="shared" si="1"/>
        <v>540</v>
      </c>
      <c r="G5">
        <f t="shared" si="2"/>
        <v>400</v>
      </c>
      <c r="H5">
        <f t="shared" si="3"/>
        <v>360</v>
      </c>
      <c r="I5">
        <f t="shared" si="4"/>
        <v>240</v>
      </c>
      <c r="J5" s="3">
        <f>段ボールPL化トラック積載容量!H5</f>
        <v>0.80700000000000005</v>
      </c>
      <c r="K5" s="2" t="s">
        <v>135</v>
      </c>
      <c r="M5" s="12">
        <v>4</v>
      </c>
    </row>
    <row r="6" spans="1:13" x14ac:dyDescent="0.15">
      <c r="A6" t="s">
        <v>128</v>
      </c>
      <c r="B6">
        <f>トラック仕様!H6</f>
        <v>2150</v>
      </c>
      <c r="C6">
        <f t="shared" si="0"/>
        <v>2050</v>
      </c>
      <c r="D6">
        <v>5</v>
      </c>
      <c r="E6" s="3">
        <f>段ボールPL化トラック積載容量!I6</f>
        <v>15</v>
      </c>
      <c r="F6">
        <f t="shared" si="1"/>
        <v>240</v>
      </c>
      <c r="G6">
        <f t="shared" si="2"/>
        <v>160</v>
      </c>
      <c r="H6">
        <f t="shared" si="3"/>
        <v>150</v>
      </c>
      <c r="I6">
        <f t="shared" si="4"/>
        <v>100</v>
      </c>
      <c r="J6" s="3">
        <f>段ボールPL化トラック積載容量!H6</f>
        <v>0.40300000000000002</v>
      </c>
      <c r="K6" s="2" t="s">
        <v>136</v>
      </c>
      <c r="M6" s="12">
        <v>5</v>
      </c>
    </row>
    <row r="7" spans="1:13" x14ac:dyDescent="0.15">
      <c r="A7" t="s">
        <v>130</v>
      </c>
      <c r="B7">
        <f>トラック仕様!H7</f>
        <v>2260</v>
      </c>
      <c r="C7">
        <f t="shared" si="0"/>
        <v>2160</v>
      </c>
      <c r="D7">
        <v>5</v>
      </c>
      <c r="E7" s="3">
        <f>段ボールPL化トラック積載容量!I7</f>
        <v>15</v>
      </c>
      <c r="F7">
        <f t="shared" si="1"/>
        <v>270</v>
      </c>
      <c r="G7">
        <f t="shared" si="2"/>
        <v>200</v>
      </c>
      <c r="H7">
        <f t="shared" si="3"/>
        <v>180</v>
      </c>
      <c r="I7">
        <f t="shared" si="4"/>
        <v>120</v>
      </c>
      <c r="J7" s="3">
        <f>段ボールPL化トラック積載容量!H7</f>
        <v>0.40300000000000002</v>
      </c>
      <c r="M7" s="12">
        <v>6</v>
      </c>
    </row>
    <row r="8" spans="1:13" x14ac:dyDescent="0.15">
      <c r="A8" t="s">
        <v>132</v>
      </c>
      <c r="B8">
        <f>トラック仕様!H8</f>
        <v>2400</v>
      </c>
      <c r="C8">
        <f t="shared" si="0"/>
        <v>2300</v>
      </c>
      <c r="D8">
        <v>10</v>
      </c>
      <c r="E8" s="3">
        <f>段ボールPL化トラック積載容量!I8</f>
        <v>30</v>
      </c>
      <c r="F8">
        <f t="shared" si="1"/>
        <v>540</v>
      </c>
      <c r="G8">
        <f t="shared" si="2"/>
        <v>400</v>
      </c>
      <c r="H8">
        <f t="shared" si="3"/>
        <v>360</v>
      </c>
      <c r="I8">
        <f t="shared" si="4"/>
        <v>240</v>
      </c>
      <c r="J8" s="3">
        <f>段ボールPL化トラック積載容量!H8</f>
        <v>0.80700000000000005</v>
      </c>
      <c r="K8" t="s">
        <v>165</v>
      </c>
      <c r="M8" s="12">
        <v>7</v>
      </c>
    </row>
    <row r="9" spans="1:13" x14ac:dyDescent="0.15">
      <c r="A9" t="s">
        <v>61</v>
      </c>
      <c r="B9">
        <f>トラック仕様!H9</f>
        <v>2470</v>
      </c>
      <c r="C9">
        <f t="shared" si="0"/>
        <v>2370</v>
      </c>
      <c r="D9">
        <v>16</v>
      </c>
      <c r="E9" s="3">
        <f>段ボールPL化トラック積載容量!I9</f>
        <v>48</v>
      </c>
      <c r="F9">
        <f t="shared" si="1"/>
        <v>864</v>
      </c>
      <c r="G9">
        <f t="shared" si="2"/>
        <v>640</v>
      </c>
      <c r="H9">
        <f t="shared" si="3"/>
        <v>576</v>
      </c>
      <c r="I9">
        <f t="shared" si="4"/>
        <v>384</v>
      </c>
      <c r="J9" s="3">
        <f>段ボールPL化トラック積載容量!H9</f>
        <v>1.2909999999999999</v>
      </c>
      <c r="K9" t="s">
        <v>166</v>
      </c>
      <c r="M9" s="12">
        <v>8</v>
      </c>
    </row>
    <row r="10" spans="1:13" x14ac:dyDescent="0.15">
      <c r="A10" t="s">
        <v>48</v>
      </c>
      <c r="B10">
        <f>トラック仕様!H10</f>
        <v>2500</v>
      </c>
      <c r="C10">
        <f t="shared" si="0"/>
        <v>2400</v>
      </c>
      <c r="D10">
        <v>16</v>
      </c>
      <c r="E10" s="3">
        <f>段ボールPL化トラック積載容量!I10</f>
        <v>48</v>
      </c>
      <c r="F10">
        <f t="shared" si="1"/>
        <v>864</v>
      </c>
      <c r="G10">
        <f t="shared" si="2"/>
        <v>640</v>
      </c>
      <c r="H10">
        <f t="shared" si="3"/>
        <v>576</v>
      </c>
      <c r="I10">
        <f t="shared" si="4"/>
        <v>384</v>
      </c>
      <c r="J10" s="3">
        <f>段ボールPL化トラック積載容量!H10</f>
        <v>1.2909999999999999</v>
      </c>
      <c r="M10" s="12">
        <v>9</v>
      </c>
    </row>
    <row r="11" spans="1:13" x14ac:dyDescent="0.15">
      <c r="A11" t="s">
        <v>117</v>
      </c>
      <c r="B11">
        <f>トラック仕様!H11</f>
        <v>2385</v>
      </c>
      <c r="C11">
        <f t="shared" si="0"/>
        <v>2285</v>
      </c>
      <c r="D11">
        <v>10</v>
      </c>
      <c r="E11" s="3">
        <f>段ボールPL化トラック積載容量!I11</f>
        <v>30</v>
      </c>
      <c r="F11">
        <f t="shared" si="1"/>
        <v>540</v>
      </c>
      <c r="G11">
        <f t="shared" si="2"/>
        <v>400</v>
      </c>
      <c r="H11">
        <f t="shared" si="3"/>
        <v>360</v>
      </c>
      <c r="I11">
        <f t="shared" si="4"/>
        <v>240</v>
      </c>
      <c r="J11" s="3">
        <f>段ボールPL化トラック積載容量!H11</f>
        <v>0.80700000000000005</v>
      </c>
      <c r="M11" s="12">
        <v>10</v>
      </c>
    </row>
    <row r="12" spans="1:13" x14ac:dyDescent="0.15">
      <c r="A12" t="s">
        <v>118</v>
      </c>
      <c r="B12">
        <f>トラック仕様!H12</f>
        <v>2385</v>
      </c>
      <c r="C12">
        <f t="shared" si="0"/>
        <v>2285</v>
      </c>
      <c r="D12">
        <v>20</v>
      </c>
      <c r="E12" s="3">
        <f>段ボールPL化トラック積載容量!I12</f>
        <v>60</v>
      </c>
      <c r="F12">
        <f t="shared" si="1"/>
        <v>1080</v>
      </c>
      <c r="G12">
        <f t="shared" si="2"/>
        <v>800</v>
      </c>
      <c r="H12">
        <f t="shared" si="3"/>
        <v>720</v>
      </c>
      <c r="I12">
        <f t="shared" si="4"/>
        <v>480</v>
      </c>
      <c r="J12" s="3">
        <f>段ボールPL化トラック積載容量!H12</f>
        <v>1.613</v>
      </c>
      <c r="M12" s="12">
        <v>11</v>
      </c>
    </row>
    <row r="13" spans="1:13" x14ac:dyDescent="0.15">
      <c r="M13" s="12">
        <v>12</v>
      </c>
    </row>
    <row r="14" spans="1:13" x14ac:dyDescent="0.15">
      <c r="F14" s="7" t="s">
        <v>146</v>
      </c>
      <c r="G14" s="7" t="s">
        <v>145</v>
      </c>
      <c r="H14" s="7" t="s">
        <v>147</v>
      </c>
      <c r="I14" s="7" t="s">
        <v>148</v>
      </c>
      <c r="M14" s="12">
        <v>13</v>
      </c>
    </row>
    <row r="15" spans="1:13" x14ac:dyDescent="0.15">
      <c r="F15" s="7">
        <v>48</v>
      </c>
      <c r="G15" s="7">
        <v>32</v>
      </c>
      <c r="H15" s="7">
        <v>30</v>
      </c>
      <c r="I15" s="7">
        <v>20</v>
      </c>
      <c r="J15" s="16"/>
      <c r="K15" s="7" t="s">
        <v>173</v>
      </c>
      <c r="M15" s="12">
        <v>14</v>
      </c>
    </row>
    <row r="16" spans="1:13" x14ac:dyDescent="0.15">
      <c r="F16" s="7">
        <v>48</v>
      </c>
      <c r="G16" s="7">
        <v>32</v>
      </c>
      <c r="H16" s="7">
        <v>30</v>
      </c>
      <c r="I16" s="7">
        <v>20</v>
      </c>
      <c r="M16" s="12">
        <v>15</v>
      </c>
    </row>
    <row r="17" spans="1:23" x14ac:dyDescent="0.15">
      <c r="F17" s="7">
        <v>48</v>
      </c>
      <c r="G17" s="7">
        <v>32</v>
      </c>
      <c r="H17" s="7">
        <v>30</v>
      </c>
      <c r="I17" s="7">
        <v>20</v>
      </c>
      <c r="K17" s="7" t="s">
        <v>174</v>
      </c>
      <c r="M17" s="12">
        <v>16</v>
      </c>
    </row>
    <row r="18" spans="1:23" x14ac:dyDescent="0.15">
      <c r="F18" s="7">
        <v>54</v>
      </c>
      <c r="G18" s="7">
        <v>40</v>
      </c>
      <c r="H18" s="7">
        <v>36</v>
      </c>
      <c r="I18" s="7">
        <v>24</v>
      </c>
      <c r="M18" s="12">
        <v>17</v>
      </c>
    </row>
    <row r="19" spans="1:23" x14ac:dyDescent="0.15">
      <c r="F19" s="7">
        <v>48</v>
      </c>
      <c r="G19" s="7">
        <v>32</v>
      </c>
      <c r="H19" s="7">
        <v>30</v>
      </c>
      <c r="I19" s="7">
        <v>20</v>
      </c>
      <c r="M19" s="12">
        <v>18</v>
      </c>
      <c r="T19" s="31"/>
      <c r="U19" s="31"/>
      <c r="V19" s="31"/>
      <c r="W19" s="31"/>
    </row>
    <row r="20" spans="1:23" x14ac:dyDescent="0.15">
      <c r="F20" s="7">
        <v>54</v>
      </c>
      <c r="G20" s="7">
        <v>40</v>
      </c>
      <c r="H20" s="7">
        <v>36</v>
      </c>
      <c r="I20" s="7">
        <v>24</v>
      </c>
      <c r="M20" s="12">
        <v>19</v>
      </c>
    </row>
    <row r="21" spans="1:23" x14ac:dyDescent="0.15">
      <c r="F21" s="7">
        <v>54</v>
      </c>
      <c r="G21" s="7">
        <v>40</v>
      </c>
      <c r="H21" s="7">
        <v>36</v>
      </c>
      <c r="I21" s="7">
        <v>24</v>
      </c>
      <c r="M21" s="12">
        <v>20</v>
      </c>
    </row>
    <row r="22" spans="1:23" x14ac:dyDescent="0.15">
      <c r="F22" s="7">
        <v>54</v>
      </c>
      <c r="G22" s="7">
        <v>40</v>
      </c>
      <c r="H22" s="7">
        <v>36</v>
      </c>
      <c r="I22" s="7">
        <v>24</v>
      </c>
      <c r="M22" s="12">
        <v>21</v>
      </c>
    </row>
    <row r="23" spans="1:23" x14ac:dyDescent="0.15">
      <c r="F23" s="7">
        <v>54</v>
      </c>
      <c r="G23" s="7">
        <v>40</v>
      </c>
      <c r="H23" s="7">
        <v>36</v>
      </c>
      <c r="I23" s="7">
        <v>24</v>
      </c>
      <c r="M23" s="12">
        <v>22</v>
      </c>
    </row>
    <row r="24" spans="1:23" x14ac:dyDescent="0.15">
      <c r="F24" s="7">
        <v>54</v>
      </c>
      <c r="G24" s="7">
        <v>40</v>
      </c>
      <c r="H24" s="7">
        <v>36</v>
      </c>
      <c r="I24" s="7">
        <v>24</v>
      </c>
      <c r="M24" s="12">
        <v>23</v>
      </c>
    </row>
    <row r="25" spans="1:23" x14ac:dyDescent="0.15">
      <c r="F25" s="7">
        <v>54</v>
      </c>
      <c r="G25" s="7">
        <v>40</v>
      </c>
      <c r="H25" s="7">
        <v>36</v>
      </c>
      <c r="I25" s="7">
        <v>24</v>
      </c>
      <c r="M25" s="12">
        <v>24</v>
      </c>
    </row>
    <row r="29" spans="1:23" x14ac:dyDescent="0.15">
      <c r="A29" s="12">
        <v>0</v>
      </c>
      <c r="B29" s="12">
        <v>1</v>
      </c>
      <c r="C29" s="12">
        <v>2</v>
      </c>
      <c r="D29" s="13">
        <v>3</v>
      </c>
      <c r="E29" s="12">
        <v>4</v>
      </c>
      <c r="F29" s="12">
        <v>5</v>
      </c>
      <c r="G29" s="12">
        <v>6</v>
      </c>
      <c r="H29" s="12">
        <v>7</v>
      </c>
      <c r="I29" s="12">
        <v>8</v>
      </c>
      <c r="J29" s="12">
        <v>9</v>
      </c>
      <c r="K29" s="12">
        <v>10</v>
      </c>
      <c r="L29" s="12"/>
    </row>
  </sheetData>
  <mergeCells count="1">
    <mergeCell ref="T19:W19"/>
  </mergeCells>
  <phoneticPr fontId="1"/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008C4-46FC-47AC-A64E-C7337C8C086A}">
  <dimension ref="A1:L48"/>
  <sheetViews>
    <sheetView workbookViewId="0">
      <selection activeCell="K34" sqref="K34"/>
    </sheetView>
  </sheetViews>
  <sheetFormatPr defaultRowHeight="11.25" x14ac:dyDescent="0.15"/>
  <cols>
    <col min="1" max="1" width="16.5" customWidth="1"/>
    <col min="2" max="2" width="17.1640625" customWidth="1"/>
    <col min="3" max="3" width="22" customWidth="1"/>
    <col min="4" max="7" width="13.6640625" customWidth="1"/>
    <col min="8" max="8" width="21.5" customWidth="1"/>
    <col min="9" max="9" width="19.6640625" customWidth="1"/>
    <col min="10" max="10" width="53.5" customWidth="1"/>
  </cols>
  <sheetData>
    <row r="1" spans="1:12" x14ac:dyDescent="0.15">
      <c r="A1" t="s">
        <v>15</v>
      </c>
      <c r="B1" t="s">
        <v>49</v>
      </c>
      <c r="C1" t="s">
        <v>50</v>
      </c>
      <c r="D1" t="s">
        <v>68</v>
      </c>
      <c r="E1" t="s">
        <v>69</v>
      </c>
      <c r="F1" t="s">
        <v>70</v>
      </c>
      <c r="G1" t="s">
        <v>71</v>
      </c>
      <c r="H1" t="s">
        <v>158</v>
      </c>
      <c r="I1" t="s">
        <v>157</v>
      </c>
      <c r="J1" s="4" t="s">
        <v>9</v>
      </c>
      <c r="L1" s="12">
        <v>0</v>
      </c>
    </row>
    <row r="2" spans="1:12" x14ac:dyDescent="0.15">
      <c r="A2" t="s">
        <v>120</v>
      </c>
      <c r="B2">
        <v>12</v>
      </c>
      <c r="C2">
        <v>8</v>
      </c>
      <c r="D2">
        <v>35</v>
      </c>
      <c r="E2">
        <v>30</v>
      </c>
      <c r="F2">
        <v>35</v>
      </c>
      <c r="G2">
        <v>28</v>
      </c>
      <c r="H2">
        <v>13</v>
      </c>
      <c r="I2">
        <v>11</v>
      </c>
      <c r="J2" t="s">
        <v>169</v>
      </c>
      <c r="L2" s="12">
        <v>1</v>
      </c>
    </row>
    <row r="3" spans="1:12" x14ac:dyDescent="0.15">
      <c r="A3" t="s">
        <v>122</v>
      </c>
      <c r="B3">
        <v>15</v>
      </c>
      <c r="C3">
        <v>9</v>
      </c>
      <c r="D3">
        <v>41</v>
      </c>
      <c r="E3">
        <v>34</v>
      </c>
      <c r="F3">
        <v>41</v>
      </c>
      <c r="G3">
        <v>34</v>
      </c>
      <c r="H3">
        <v>13</v>
      </c>
      <c r="I3">
        <v>14</v>
      </c>
      <c r="J3" t="s">
        <v>168</v>
      </c>
      <c r="L3" s="12">
        <v>2</v>
      </c>
    </row>
    <row r="4" spans="1:12" x14ac:dyDescent="0.15">
      <c r="A4" t="s">
        <v>124</v>
      </c>
      <c r="B4">
        <v>8</v>
      </c>
      <c r="C4">
        <v>5</v>
      </c>
      <c r="D4">
        <v>24</v>
      </c>
      <c r="E4">
        <v>21</v>
      </c>
      <c r="F4">
        <v>24</v>
      </c>
      <c r="G4">
        <v>20</v>
      </c>
      <c r="H4">
        <v>9</v>
      </c>
      <c r="I4">
        <v>8</v>
      </c>
      <c r="L4" s="12">
        <v>3</v>
      </c>
    </row>
    <row r="5" spans="1:12" x14ac:dyDescent="0.15">
      <c r="A5" t="s">
        <v>126</v>
      </c>
      <c r="B5">
        <v>23</v>
      </c>
      <c r="C5">
        <v>13</v>
      </c>
      <c r="D5">
        <v>60</v>
      </c>
      <c r="E5">
        <v>48</v>
      </c>
      <c r="F5">
        <v>60</v>
      </c>
      <c r="G5">
        <v>50</v>
      </c>
      <c r="H5">
        <v>25</v>
      </c>
      <c r="I5">
        <v>24</v>
      </c>
      <c r="J5" t="s">
        <v>165</v>
      </c>
      <c r="L5" s="12">
        <v>4</v>
      </c>
    </row>
    <row r="6" spans="1:12" s="23" customFormat="1" x14ac:dyDescent="0.15">
      <c r="A6" s="23" t="s">
        <v>128</v>
      </c>
      <c r="B6" s="23">
        <v>20</v>
      </c>
      <c r="C6" s="23">
        <v>12</v>
      </c>
      <c r="D6" s="23">
        <v>55</v>
      </c>
      <c r="E6" s="23">
        <v>48</v>
      </c>
      <c r="F6" s="23">
        <v>55</v>
      </c>
      <c r="G6" s="23">
        <v>46</v>
      </c>
      <c r="H6" s="23">
        <v>21</v>
      </c>
      <c r="I6" s="23">
        <v>21</v>
      </c>
      <c r="J6" s="23" t="s">
        <v>166</v>
      </c>
      <c r="L6" s="29">
        <v>5</v>
      </c>
    </row>
    <row r="7" spans="1:12" x14ac:dyDescent="0.15">
      <c r="A7" t="s">
        <v>130</v>
      </c>
      <c r="B7">
        <v>23</v>
      </c>
      <c r="C7">
        <v>14</v>
      </c>
      <c r="D7">
        <v>64</v>
      </c>
      <c r="E7">
        <v>52</v>
      </c>
      <c r="F7">
        <v>64</v>
      </c>
      <c r="G7">
        <v>50</v>
      </c>
      <c r="H7">
        <v>22</v>
      </c>
      <c r="I7">
        <v>22</v>
      </c>
      <c r="L7" s="12">
        <v>6</v>
      </c>
    </row>
    <row r="8" spans="1:12" x14ac:dyDescent="0.15">
      <c r="A8" t="s">
        <v>132</v>
      </c>
      <c r="B8">
        <v>25</v>
      </c>
      <c r="C8">
        <v>14</v>
      </c>
      <c r="D8">
        <v>66</v>
      </c>
      <c r="E8">
        <v>56</v>
      </c>
      <c r="F8">
        <v>66</v>
      </c>
      <c r="G8">
        <v>54</v>
      </c>
      <c r="H8">
        <v>22</v>
      </c>
      <c r="I8">
        <v>22</v>
      </c>
      <c r="L8" s="12">
        <v>7</v>
      </c>
    </row>
    <row r="9" spans="1:12" x14ac:dyDescent="0.15">
      <c r="A9" t="s">
        <v>61</v>
      </c>
      <c r="B9">
        <v>39</v>
      </c>
      <c r="C9">
        <v>26</v>
      </c>
      <c r="D9">
        <v>104</v>
      </c>
      <c r="E9">
        <v>87</v>
      </c>
      <c r="F9">
        <v>104</v>
      </c>
      <c r="G9">
        <v>82</v>
      </c>
      <c r="H9">
        <v>36</v>
      </c>
      <c r="I9">
        <v>42</v>
      </c>
      <c r="L9" s="12">
        <v>8</v>
      </c>
    </row>
    <row r="10" spans="1:12" x14ac:dyDescent="0.15">
      <c r="A10" t="s">
        <v>48</v>
      </c>
      <c r="B10">
        <v>39</v>
      </c>
      <c r="C10">
        <v>26</v>
      </c>
      <c r="D10">
        <v>104</v>
      </c>
      <c r="E10">
        <v>88</v>
      </c>
      <c r="F10">
        <v>104</v>
      </c>
      <c r="G10">
        <v>84</v>
      </c>
      <c r="H10">
        <v>37</v>
      </c>
      <c r="I10">
        <v>42</v>
      </c>
      <c r="L10" s="12">
        <v>9</v>
      </c>
    </row>
    <row r="11" spans="1:12" x14ac:dyDescent="0.15">
      <c r="A11" t="s">
        <v>117</v>
      </c>
      <c r="B11">
        <v>24</v>
      </c>
      <c r="C11">
        <v>14</v>
      </c>
      <c r="D11">
        <v>64</v>
      </c>
      <c r="E11">
        <v>53</v>
      </c>
      <c r="F11">
        <v>64</v>
      </c>
      <c r="G11">
        <v>51</v>
      </c>
      <c r="H11">
        <v>22</v>
      </c>
      <c r="I11">
        <v>21</v>
      </c>
      <c r="L11" s="12">
        <v>10</v>
      </c>
    </row>
    <row r="12" spans="1:12" x14ac:dyDescent="0.15">
      <c r="A12" t="s">
        <v>118</v>
      </c>
      <c r="B12">
        <v>50</v>
      </c>
      <c r="C12">
        <v>30</v>
      </c>
      <c r="D12">
        <v>130</v>
      </c>
      <c r="E12">
        <v>109</v>
      </c>
      <c r="F12">
        <v>130</v>
      </c>
      <c r="G12">
        <v>104</v>
      </c>
      <c r="H12">
        <v>46</v>
      </c>
      <c r="I12">
        <v>46</v>
      </c>
      <c r="L12" s="12">
        <v>11</v>
      </c>
    </row>
    <row r="13" spans="1:12" x14ac:dyDescent="0.15">
      <c r="L13" s="12">
        <v>12</v>
      </c>
    </row>
    <row r="14" spans="1:12" x14ac:dyDescent="0.15">
      <c r="A14" t="s">
        <v>137</v>
      </c>
      <c r="L14" s="12">
        <v>13</v>
      </c>
    </row>
    <row r="15" spans="1:12" x14ac:dyDescent="0.15">
      <c r="A15" t="s">
        <v>120</v>
      </c>
      <c r="B15" s="7">
        <f t="shared" ref="B15:B25" si="0">INT(B2*50/60+0.5)</f>
        <v>10</v>
      </c>
      <c r="C15" s="7">
        <f t="shared" ref="C15:C25" si="1">INT(C2*60/60+0.5)</f>
        <v>8</v>
      </c>
      <c r="D15" s="7">
        <f t="shared" ref="D15:D25" si="2">INT(D2*40/60+0.5)</f>
        <v>23</v>
      </c>
      <c r="E15" s="7">
        <f t="shared" ref="E15:E25" si="3">INT(E2*45/60+0.5)</f>
        <v>23</v>
      </c>
      <c r="F15" s="7">
        <f t="shared" ref="F15:F25" si="4">INT(F2*50/60+0.5)</f>
        <v>29</v>
      </c>
      <c r="G15" s="7">
        <f t="shared" ref="G15:G25" si="5">INT(G2*55/60+0.5)</f>
        <v>26</v>
      </c>
      <c r="H15" s="7">
        <f t="shared" ref="H15:I15" si="6">INT(H2*60/60+0.5)</f>
        <v>13</v>
      </c>
      <c r="I15" s="7">
        <f t="shared" si="6"/>
        <v>11</v>
      </c>
      <c r="L15" s="12">
        <v>14</v>
      </c>
    </row>
    <row r="16" spans="1:12" x14ac:dyDescent="0.15">
      <c r="A16" t="s">
        <v>122</v>
      </c>
      <c r="B16" s="7">
        <f t="shared" si="0"/>
        <v>13</v>
      </c>
      <c r="C16" s="7">
        <f t="shared" si="1"/>
        <v>9</v>
      </c>
      <c r="D16" s="7">
        <f t="shared" si="2"/>
        <v>27</v>
      </c>
      <c r="E16" s="7">
        <f t="shared" si="3"/>
        <v>26</v>
      </c>
      <c r="F16" s="7">
        <f t="shared" si="4"/>
        <v>34</v>
      </c>
      <c r="G16" s="7">
        <f t="shared" si="5"/>
        <v>31</v>
      </c>
      <c r="H16" s="7">
        <f t="shared" ref="H16:I16" si="7">INT(H3*60/60+0.5)</f>
        <v>13</v>
      </c>
      <c r="I16" s="7">
        <f t="shared" si="7"/>
        <v>14</v>
      </c>
      <c r="L16" s="12">
        <v>15</v>
      </c>
    </row>
    <row r="17" spans="1:12" x14ac:dyDescent="0.15">
      <c r="A17" t="s">
        <v>124</v>
      </c>
      <c r="B17" s="7">
        <f t="shared" si="0"/>
        <v>7</v>
      </c>
      <c r="C17" s="7">
        <f t="shared" si="1"/>
        <v>5</v>
      </c>
      <c r="D17" s="7">
        <f t="shared" si="2"/>
        <v>16</v>
      </c>
      <c r="E17" s="7">
        <f t="shared" si="3"/>
        <v>16</v>
      </c>
      <c r="F17" s="7">
        <f t="shared" si="4"/>
        <v>20</v>
      </c>
      <c r="G17" s="7">
        <f t="shared" si="5"/>
        <v>18</v>
      </c>
      <c r="H17" s="7">
        <f t="shared" ref="H17:I17" si="8">INT(H4*60/60+0.5)</f>
        <v>9</v>
      </c>
      <c r="I17" s="7">
        <f t="shared" si="8"/>
        <v>8</v>
      </c>
      <c r="L17" s="12">
        <v>16</v>
      </c>
    </row>
    <row r="18" spans="1:12" x14ac:dyDescent="0.15">
      <c r="A18" t="s">
        <v>126</v>
      </c>
      <c r="B18" s="7">
        <f t="shared" si="0"/>
        <v>19</v>
      </c>
      <c r="C18" s="7">
        <f t="shared" si="1"/>
        <v>13</v>
      </c>
      <c r="D18" s="7">
        <f t="shared" si="2"/>
        <v>40</v>
      </c>
      <c r="E18" s="7">
        <f t="shared" si="3"/>
        <v>36</v>
      </c>
      <c r="F18" s="7">
        <f t="shared" si="4"/>
        <v>50</v>
      </c>
      <c r="G18" s="7">
        <f t="shared" si="5"/>
        <v>46</v>
      </c>
      <c r="H18" s="7">
        <f t="shared" ref="H18:I18" si="9">INT(H5*60/60+0.5)</f>
        <v>25</v>
      </c>
      <c r="I18" s="7">
        <f t="shared" si="9"/>
        <v>24</v>
      </c>
      <c r="L18" s="12">
        <v>17</v>
      </c>
    </row>
    <row r="19" spans="1:12" s="23" customFormat="1" x14ac:dyDescent="0.15">
      <c r="A19" s="23" t="s">
        <v>128</v>
      </c>
      <c r="B19" s="30">
        <f t="shared" si="0"/>
        <v>17</v>
      </c>
      <c r="C19" s="30">
        <f t="shared" si="1"/>
        <v>12</v>
      </c>
      <c r="D19" s="30">
        <f t="shared" si="2"/>
        <v>37</v>
      </c>
      <c r="E19" s="30">
        <f t="shared" si="3"/>
        <v>36</v>
      </c>
      <c r="F19" s="30">
        <f t="shared" si="4"/>
        <v>46</v>
      </c>
      <c r="G19" s="30">
        <f t="shared" si="5"/>
        <v>42</v>
      </c>
      <c r="H19" s="30">
        <f t="shared" ref="H19:I19" si="10">INT(H6*60/60+0.5)</f>
        <v>21</v>
      </c>
      <c r="I19" s="30">
        <f t="shared" si="10"/>
        <v>21</v>
      </c>
      <c r="L19" s="29">
        <v>18</v>
      </c>
    </row>
    <row r="20" spans="1:12" x14ac:dyDescent="0.15">
      <c r="A20" t="s">
        <v>130</v>
      </c>
      <c r="B20" s="7">
        <f t="shared" si="0"/>
        <v>19</v>
      </c>
      <c r="C20" s="7">
        <f t="shared" si="1"/>
        <v>14</v>
      </c>
      <c r="D20" s="7">
        <f t="shared" si="2"/>
        <v>43</v>
      </c>
      <c r="E20" s="7">
        <f t="shared" si="3"/>
        <v>39</v>
      </c>
      <c r="F20" s="7">
        <f t="shared" si="4"/>
        <v>53</v>
      </c>
      <c r="G20" s="7">
        <f t="shared" si="5"/>
        <v>46</v>
      </c>
      <c r="H20" s="7">
        <f t="shared" ref="H20:I20" si="11">INT(H7*60/60+0.5)</f>
        <v>22</v>
      </c>
      <c r="I20" s="7">
        <f t="shared" si="11"/>
        <v>22</v>
      </c>
      <c r="L20" s="12">
        <v>19</v>
      </c>
    </row>
    <row r="21" spans="1:12" x14ac:dyDescent="0.15">
      <c r="A21" t="s">
        <v>132</v>
      </c>
      <c r="B21" s="7">
        <f t="shared" si="0"/>
        <v>21</v>
      </c>
      <c r="C21" s="7">
        <f t="shared" si="1"/>
        <v>14</v>
      </c>
      <c r="D21" s="7">
        <f t="shared" si="2"/>
        <v>44</v>
      </c>
      <c r="E21" s="7">
        <f t="shared" si="3"/>
        <v>42</v>
      </c>
      <c r="F21" s="7">
        <f t="shared" si="4"/>
        <v>55</v>
      </c>
      <c r="G21" s="7">
        <f t="shared" si="5"/>
        <v>50</v>
      </c>
      <c r="H21" s="7">
        <f t="shared" ref="H21:I21" si="12">INT(H8*60/60+0.5)</f>
        <v>22</v>
      </c>
      <c r="I21" s="7">
        <f t="shared" si="12"/>
        <v>22</v>
      </c>
      <c r="L21" s="12">
        <v>20</v>
      </c>
    </row>
    <row r="22" spans="1:12" x14ac:dyDescent="0.15">
      <c r="A22" t="s">
        <v>61</v>
      </c>
      <c r="B22" s="7">
        <f t="shared" si="0"/>
        <v>33</v>
      </c>
      <c r="C22" s="7">
        <f t="shared" si="1"/>
        <v>26</v>
      </c>
      <c r="D22" s="7">
        <f t="shared" si="2"/>
        <v>69</v>
      </c>
      <c r="E22" s="7">
        <f t="shared" si="3"/>
        <v>65</v>
      </c>
      <c r="F22" s="7">
        <f t="shared" si="4"/>
        <v>87</v>
      </c>
      <c r="G22" s="7">
        <f t="shared" si="5"/>
        <v>75</v>
      </c>
      <c r="H22" s="7">
        <f t="shared" ref="H22:I22" si="13">INT(H9*60/60+0.5)</f>
        <v>36</v>
      </c>
      <c r="I22" s="7">
        <f t="shared" si="13"/>
        <v>42</v>
      </c>
      <c r="L22" s="12">
        <v>21</v>
      </c>
    </row>
    <row r="23" spans="1:12" x14ac:dyDescent="0.15">
      <c r="A23" t="s">
        <v>48</v>
      </c>
      <c r="B23" s="7">
        <f t="shared" si="0"/>
        <v>33</v>
      </c>
      <c r="C23" s="7">
        <f t="shared" si="1"/>
        <v>26</v>
      </c>
      <c r="D23" s="7">
        <f t="shared" si="2"/>
        <v>69</v>
      </c>
      <c r="E23" s="7">
        <f t="shared" si="3"/>
        <v>66</v>
      </c>
      <c r="F23" s="7">
        <f t="shared" si="4"/>
        <v>87</v>
      </c>
      <c r="G23" s="7">
        <f t="shared" si="5"/>
        <v>77</v>
      </c>
      <c r="H23" s="7">
        <f t="shared" ref="H23:I23" si="14">INT(H10*60/60+0.5)</f>
        <v>37</v>
      </c>
      <c r="I23" s="7">
        <f t="shared" si="14"/>
        <v>42</v>
      </c>
      <c r="L23" s="12">
        <v>22</v>
      </c>
    </row>
    <row r="24" spans="1:12" x14ac:dyDescent="0.15">
      <c r="A24" t="s">
        <v>117</v>
      </c>
      <c r="B24" s="7">
        <f t="shared" si="0"/>
        <v>20</v>
      </c>
      <c r="C24" s="7">
        <f t="shared" si="1"/>
        <v>14</v>
      </c>
      <c r="D24" s="7">
        <f t="shared" si="2"/>
        <v>43</v>
      </c>
      <c r="E24" s="7">
        <f t="shared" si="3"/>
        <v>40</v>
      </c>
      <c r="F24" s="7">
        <f t="shared" si="4"/>
        <v>53</v>
      </c>
      <c r="G24" s="7">
        <f t="shared" si="5"/>
        <v>47</v>
      </c>
      <c r="H24" s="7">
        <f t="shared" ref="H24:I24" si="15">INT(H11*60/60+0.5)</f>
        <v>22</v>
      </c>
      <c r="I24" s="7">
        <f t="shared" si="15"/>
        <v>21</v>
      </c>
      <c r="L24" s="12">
        <v>23</v>
      </c>
    </row>
    <row r="25" spans="1:12" x14ac:dyDescent="0.15">
      <c r="A25" t="s">
        <v>118</v>
      </c>
      <c r="B25" s="7">
        <f t="shared" si="0"/>
        <v>42</v>
      </c>
      <c r="C25" s="7">
        <f t="shared" si="1"/>
        <v>30</v>
      </c>
      <c r="D25" s="7">
        <f t="shared" si="2"/>
        <v>87</v>
      </c>
      <c r="E25" s="7">
        <f t="shared" si="3"/>
        <v>82</v>
      </c>
      <c r="F25" s="7">
        <f t="shared" si="4"/>
        <v>108</v>
      </c>
      <c r="G25" s="7">
        <f t="shared" si="5"/>
        <v>95</v>
      </c>
      <c r="H25" s="7">
        <f t="shared" ref="H25:I25" si="16">INT(H12*60/60+0.5)</f>
        <v>46</v>
      </c>
      <c r="I25" s="7">
        <f t="shared" si="16"/>
        <v>46</v>
      </c>
      <c r="L25" s="12">
        <v>24</v>
      </c>
    </row>
    <row r="28" spans="1:12" x14ac:dyDescent="0.15">
      <c r="A28" s="12">
        <v>0</v>
      </c>
      <c r="B28" s="12">
        <v>1</v>
      </c>
      <c r="C28" s="12">
        <v>2</v>
      </c>
      <c r="D28" s="12">
        <v>3</v>
      </c>
      <c r="E28" s="12">
        <v>4</v>
      </c>
      <c r="F28" s="12">
        <v>5</v>
      </c>
      <c r="G28" s="12">
        <v>6</v>
      </c>
      <c r="H28" s="12">
        <v>7</v>
      </c>
      <c r="I28" s="13">
        <v>8</v>
      </c>
      <c r="J28" s="12">
        <v>9</v>
      </c>
    </row>
    <row r="37" spans="3:7" x14ac:dyDescent="0.15">
      <c r="G37" s="18"/>
    </row>
    <row r="38" spans="3:7" x14ac:dyDescent="0.15">
      <c r="C38" s="17"/>
      <c r="G38" s="2"/>
    </row>
    <row r="39" spans="3:7" x14ac:dyDescent="0.15">
      <c r="C39" s="17"/>
      <c r="G39" s="2"/>
    </row>
    <row r="40" spans="3:7" x14ac:dyDescent="0.15">
      <c r="C40" s="17"/>
      <c r="G40" s="2"/>
    </row>
    <row r="41" spans="3:7" x14ac:dyDescent="0.15">
      <c r="C41" s="17"/>
      <c r="G41" s="2"/>
    </row>
    <row r="42" spans="3:7" x14ac:dyDescent="0.15">
      <c r="C42" s="17"/>
      <c r="G42" s="2"/>
    </row>
    <row r="43" spans="3:7" x14ac:dyDescent="0.15">
      <c r="C43" s="17"/>
      <c r="G43" s="2"/>
    </row>
    <row r="44" spans="3:7" x14ac:dyDescent="0.15">
      <c r="C44" s="17"/>
      <c r="G44" s="2"/>
    </row>
    <row r="45" spans="3:7" x14ac:dyDescent="0.15">
      <c r="C45" s="17"/>
      <c r="G45" s="2"/>
    </row>
    <row r="46" spans="3:7" x14ac:dyDescent="0.15">
      <c r="C46" s="17"/>
      <c r="G46" s="2"/>
    </row>
    <row r="47" spans="3:7" x14ac:dyDescent="0.15">
      <c r="C47" s="17"/>
      <c r="E47" s="4"/>
      <c r="G47" s="2"/>
    </row>
    <row r="48" spans="3:7" x14ac:dyDescent="0.15">
      <c r="C48" s="17"/>
      <c r="G48" s="2"/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FA530-4827-44F6-9264-375D346BD10F}">
  <dimension ref="A1:H12"/>
  <sheetViews>
    <sheetView workbookViewId="0">
      <selection activeCell="E19" sqref="E19"/>
    </sheetView>
  </sheetViews>
  <sheetFormatPr defaultRowHeight="11.25" x14ac:dyDescent="0.15"/>
  <cols>
    <col min="1" max="1" width="17.33203125" customWidth="1"/>
    <col min="6" max="6" width="43.1640625" customWidth="1"/>
  </cols>
  <sheetData>
    <row r="1" spans="1:8" x14ac:dyDescent="0.15">
      <c r="A1" s="5" t="s">
        <v>159</v>
      </c>
      <c r="B1" t="s">
        <v>72</v>
      </c>
      <c r="C1" t="s">
        <v>75</v>
      </c>
      <c r="D1" t="s">
        <v>73</v>
      </c>
      <c r="E1" t="s">
        <v>74</v>
      </c>
      <c r="F1" t="s">
        <v>9</v>
      </c>
      <c r="H1" s="12">
        <v>0</v>
      </c>
    </row>
    <row r="2" spans="1:8" x14ac:dyDescent="0.15">
      <c r="A2" t="s">
        <v>49</v>
      </c>
      <c r="B2">
        <v>12</v>
      </c>
      <c r="C2">
        <v>6</v>
      </c>
      <c r="D2">
        <v>8</v>
      </c>
      <c r="E2">
        <v>4</v>
      </c>
      <c r="F2" t="s">
        <v>175</v>
      </c>
      <c r="H2" s="12">
        <v>1</v>
      </c>
    </row>
    <row r="3" spans="1:8" x14ac:dyDescent="0.15">
      <c r="A3" t="s">
        <v>50</v>
      </c>
      <c r="B3">
        <v>18</v>
      </c>
      <c r="C3">
        <v>12</v>
      </c>
      <c r="D3">
        <v>12</v>
      </c>
      <c r="E3">
        <v>8</v>
      </c>
      <c r="H3" s="12">
        <v>2</v>
      </c>
    </row>
    <row r="4" spans="1:8" x14ac:dyDescent="0.15">
      <c r="A4" t="s">
        <v>68</v>
      </c>
      <c r="B4">
        <v>7</v>
      </c>
      <c r="F4" t="s">
        <v>160</v>
      </c>
      <c r="H4" s="12">
        <v>3</v>
      </c>
    </row>
    <row r="5" spans="1:8" x14ac:dyDescent="0.15">
      <c r="A5" t="s">
        <v>69</v>
      </c>
      <c r="C5">
        <v>7</v>
      </c>
      <c r="H5" s="12">
        <v>4</v>
      </c>
    </row>
    <row r="6" spans="1:8" x14ac:dyDescent="0.15">
      <c r="A6" t="s">
        <v>70</v>
      </c>
      <c r="D6">
        <v>6</v>
      </c>
      <c r="H6" s="12">
        <v>5</v>
      </c>
    </row>
    <row r="7" spans="1:8" x14ac:dyDescent="0.15">
      <c r="A7" t="s">
        <v>71</v>
      </c>
      <c r="E7">
        <v>5</v>
      </c>
      <c r="H7" s="12">
        <v>6</v>
      </c>
    </row>
    <row r="8" spans="1:8" x14ac:dyDescent="0.15">
      <c r="A8" t="s">
        <v>158</v>
      </c>
      <c r="B8">
        <v>14</v>
      </c>
      <c r="C8">
        <v>14</v>
      </c>
      <c r="D8">
        <v>8</v>
      </c>
      <c r="E8">
        <v>10</v>
      </c>
      <c r="H8" s="12">
        <v>7</v>
      </c>
    </row>
    <row r="9" spans="1:8" x14ac:dyDescent="0.15">
      <c r="A9" t="s">
        <v>157</v>
      </c>
      <c r="B9">
        <v>14</v>
      </c>
      <c r="C9">
        <v>7</v>
      </c>
      <c r="D9">
        <v>8</v>
      </c>
      <c r="E9">
        <v>5</v>
      </c>
      <c r="H9" s="12">
        <v>8</v>
      </c>
    </row>
    <row r="12" spans="1:8" x14ac:dyDescent="0.15">
      <c r="A12" s="12">
        <v>0</v>
      </c>
      <c r="B12" s="12">
        <v>1</v>
      </c>
      <c r="C12" s="12">
        <v>2</v>
      </c>
      <c r="D12" s="12">
        <v>3</v>
      </c>
      <c r="E12" s="12">
        <v>4</v>
      </c>
      <c r="F12" s="12">
        <v>5</v>
      </c>
    </row>
  </sheetData>
  <phoneticPr fontId="1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387AB-AF96-4940-9197-0E2CC4F48500}">
  <dimension ref="A1:K26"/>
  <sheetViews>
    <sheetView topLeftCell="A22" workbookViewId="0">
      <selection activeCell="J64" sqref="J64"/>
    </sheetView>
  </sheetViews>
  <sheetFormatPr defaultRowHeight="11.25" x14ac:dyDescent="0.15"/>
  <cols>
    <col min="1" max="1" width="29.1640625" customWidth="1"/>
  </cols>
  <sheetData>
    <row r="1" spans="1:6" x14ac:dyDescent="0.15">
      <c r="A1" t="s">
        <v>23</v>
      </c>
      <c r="D1" t="s">
        <v>24</v>
      </c>
      <c r="E1" t="s">
        <v>25</v>
      </c>
      <c r="F1" t="s">
        <v>26</v>
      </c>
    </row>
    <row r="2" spans="1:6" x14ac:dyDescent="0.15">
      <c r="D2" t="s">
        <v>27</v>
      </c>
      <c r="E2" t="s">
        <v>27</v>
      </c>
      <c r="F2" t="s">
        <v>28</v>
      </c>
    </row>
    <row r="3" spans="1:6" x14ac:dyDescent="0.15">
      <c r="A3" t="s">
        <v>29</v>
      </c>
      <c r="C3" t="s">
        <v>22</v>
      </c>
    </row>
    <row r="4" spans="1:6" x14ac:dyDescent="0.15">
      <c r="A4" t="s">
        <v>30</v>
      </c>
      <c r="B4" t="s">
        <v>31</v>
      </c>
      <c r="C4" t="s">
        <v>16</v>
      </c>
      <c r="D4" s="1">
        <v>6058</v>
      </c>
      <c r="E4" s="1">
        <v>12192</v>
      </c>
      <c r="F4" s="1">
        <v>12192</v>
      </c>
    </row>
    <row r="5" spans="1:6" x14ac:dyDescent="0.15">
      <c r="A5" t="s">
        <v>32</v>
      </c>
      <c r="B5" t="s">
        <v>31</v>
      </c>
      <c r="C5" t="s">
        <v>17</v>
      </c>
      <c r="D5" s="1">
        <v>2438</v>
      </c>
      <c r="E5" s="1">
        <v>2438</v>
      </c>
      <c r="F5" s="1">
        <v>2438</v>
      </c>
    </row>
    <row r="6" spans="1:6" x14ac:dyDescent="0.15">
      <c r="A6" t="s">
        <v>33</v>
      </c>
      <c r="B6" t="s">
        <v>31</v>
      </c>
      <c r="C6" t="s">
        <v>18</v>
      </c>
      <c r="D6" s="1">
        <v>2591</v>
      </c>
      <c r="E6" s="1">
        <v>2591</v>
      </c>
      <c r="F6" s="1">
        <v>2896</v>
      </c>
    </row>
    <row r="7" spans="1:6" x14ac:dyDescent="0.15">
      <c r="A7" t="s">
        <v>34</v>
      </c>
      <c r="C7" t="s">
        <v>19</v>
      </c>
    </row>
    <row r="8" spans="1:6" x14ac:dyDescent="0.15">
      <c r="A8" t="s">
        <v>30</v>
      </c>
      <c r="B8" t="s">
        <v>31</v>
      </c>
      <c r="C8" t="s">
        <v>16</v>
      </c>
      <c r="D8" s="1">
        <v>5898</v>
      </c>
      <c r="E8" s="1">
        <v>12032</v>
      </c>
      <c r="F8" s="1">
        <v>12032</v>
      </c>
    </row>
    <row r="9" spans="1:6" x14ac:dyDescent="0.15">
      <c r="A9" t="s">
        <v>32</v>
      </c>
      <c r="B9" t="s">
        <v>31</v>
      </c>
      <c r="C9" t="s">
        <v>17</v>
      </c>
      <c r="D9" s="1">
        <v>2352</v>
      </c>
      <c r="E9" s="1">
        <v>2352</v>
      </c>
      <c r="F9" s="1">
        <v>2352</v>
      </c>
    </row>
    <row r="10" spans="1:6" x14ac:dyDescent="0.15">
      <c r="A10" t="s">
        <v>33</v>
      </c>
      <c r="B10" t="s">
        <v>31</v>
      </c>
      <c r="C10" t="s">
        <v>18</v>
      </c>
      <c r="D10" s="1">
        <v>2385</v>
      </c>
      <c r="E10" s="1">
        <v>2385</v>
      </c>
      <c r="F10" s="1">
        <v>2690</v>
      </c>
    </row>
    <row r="11" spans="1:6" x14ac:dyDescent="0.15">
      <c r="A11" t="s">
        <v>35</v>
      </c>
      <c r="B11" t="s">
        <v>36</v>
      </c>
      <c r="C11" t="s">
        <v>37</v>
      </c>
      <c r="D11">
        <v>33.1</v>
      </c>
      <c r="E11">
        <v>67.5</v>
      </c>
      <c r="F11">
        <v>76.3</v>
      </c>
    </row>
    <row r="12" spans="1:6" x14ac:dyDescent="0.15">
      <c r="A12" t="s">
        <v>38</v>
      </c>
      <c r="C12" t="s">
        <v>20</v>
      </c>
    </row>
    <row r="13" spans="1:6" x14ac:dyDescent="0.15">
      <c r="A13" t="s">
        <v>32</v>
      </c>
      <c r="B13" t="s">
        <v>31</v>
      </c>
      <c r="C13" t="s">
        <v>17</v>
      </c>
      <c r="D13" s="1">
        <v>2343</v>
      </c>
      <c r="E13" s="1">
        <v>2343</v>
      </c>
      <c r="F13" s="1">
        <v>2343</v>
      </c>
    </row>
    <row r="14" spans="1:6" x14ac:dyDescent="0.15">
      <c r="A14" t="s">
        <v>33</v>
      </c>
      <c r="B14" t="s">
        <v>31</v>
      </c>
      <c r="C14" t="s">
        <v>18</v>
      </c>
      <c r="D14" s="1">
        <v>2280</v>
      </c>
      <c r="E14" s="1">
        <v>2280</v>
      </c>
      <c r="F14" s="1">
        <v>2585</v>
      </c>
    </row>
    <row r="15" spans="1:6" x14ac:dyDescent="0.15">
      <c r="A15" t="s">
        <v>39</v>
      </c>
      <c r="B15" t="s">
        <v>40</v>
      </c>
      <c r="C15" t="s">
        <v>41</v>
      </c>
      <c r="D15" t="s">
        <v>42</v>
      </c>
      <c r="E15" s="1">
        <v>4000</v>
      </c>
      <c r="F15" s="1">
        <v>4510</v>
      </c>
    </row>
    <row r="16" spans="1:6" x14ac:dyDescent="0.15">
      <c r="A16" t="s">
        <v>43</v>
      </c>
      <c r="B16" t="s">
        <v>40</v>
      </c>
      <c r="C16" t="s">
        <v>44</v>
      </c>
      <c r="D16" t="s">
        <v>45</v>
      </c>
      <c r="E16" s="1">
        <v>26480</v>
      </c>
      <c r="F16" s="1">
        <v>26280</v>
      </c>
    </row>
    <row r="17" spans="1:11" x14ac:dyDescent="0.15">
      <c r="A17" t="s">
        <v>46</v>
      </c>
      <c r="B17" t="s">
        <v>40</v>
      </c>
      <c r="C17" t="s">
        <v>21</v>
      </c>
      <c r="D17" t="s">
        <v>47</v>
      </c>
      <c r="E17" s="1">
        <v>30480</v>
      </c>
      <c r="F17" s="1">
        <v>30480</v>
      </c>
    </row>
    <row r="23" spans="1:11" x14ac:dyDescent="0.15">
      <c r="A23" t="s">
        <v>23</v>
      </c>
      <c r="C23" t="s">
        <v>22</v>
      </c>
      <c r="D23" t="s">
        <v>16</v>
      </c>
      <c r="E23" t="s">
        <v>17</v>
      </c>
      <c r="F23" t="s">
        <v>18</v>
      </c>
      <c r="G23" t="s">
        <v>19</v>
      </c>
      <c r="H23" t="s">
        <v>16</v>
      </c>
      <c r="I23" t="s">
        <v>17</v>
      </c>
      <c r="J23" t="s">
        <v>18</v>
      </c>
      <c r="K23" t="s">
        <v>37</v>
      </c>
    </row>
    <row r="24" spans="1:11" x14ac:dyDescent="0.15">
      <c r="A24" t="s">
        <v>24</v>
      </c>
      <c r="B24" t="s">
        <v>27</v>
      </c>
      <c r="D24" s="1">
        <v>6058</v>
      </c>
      <c r="E24" s="1">
        <v>2438</v>
      </c>
      <c r="F24" s="1">
        <v>2591</v>
      </c>
      <c r="H24" s="1">
        <v>5898</v>
      </c>
      <c r="I24" s="1">
        <v>2352</v>
      </c>
      <c r="J24" s="1">
        <v>2385</v>
      </c>
      <c r="K24">
        <v>33.1</v>
      </c>
    </row>
    <row r="25" spans="1:11" x14ac:dyDescent="0.15">
      <c r="A25" t="s">
        <v>25</v>
      </c>
      <c r="B25" t="s">
        <v>27</v>
      </c>
      <c r="D25" s="1">
        <v>12192</v>
      </c>
      <c r="E25" s="1">
        <v>2438</v>
      </c>
      <c r="F25" s="1">
        <v>2591</v>
      </c>
      <c r="H25" s="1">
        <v>12032</v>
      </c>
      <c r="I25" s="1">
        <v>2352</v>
      </c>
      <c r="J25" s="1">
        <v>2385</v>
      </c>
      <c r="K25">
        <v>67.5</v>
      </c>
    </row>
    <row r="26" spans="1:11" x14ac:dyDescent="0.15">
      <c r="A26" t="s">
        <v>26</v>
      </c>
      <c r="B26" t="s">
        <v>28</v>
      </c>
      <c r="D26" s="1">
        <v>12192</v>
      </c>
      <c r="E26" s="1">
        <v>2438</v>
      </c>
      <c r="F26" s="1">
        <v>2896</v>
      </c>
      <c r="H26" s="1">
        <v>12032</v>
      </c>
      <c r="I26" s="1">
        <v>2352</v>
      </c>
      <c r="J26" s="1">
        <v>2690</v>
      </c>
      <c r="K26">
        <v>76.3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10</vt:i4>
      </vt:variant>
    </vt:vector>
  </HeadingPairs>
  <TitlesOfParts>
    <vt:vector size="10" baseType="lpstr">
      <vt:lpstr>出荷コンテナ仕様</vt:lpstr>
      <vt:lpstr>段ボール仕様</vt:lpstr>
      <vt:lpstr>トラック仕様</vt:lpstr>
      <vt:lpstr>輸送機器仕様</vt:lpstr>
      <vt:lpstr>段ボールPL化トラック積載容量</vt:lpstr>
      <vt:lpstr>出荷コンテナ直積数</vt:lpstr>
      <vt:lpstr>出荷コンテナPL化積載数</vt:lpstr>
      <vt:lpstr>トラック別搬送機器積載数</vt:lpstr>
      <vt:lpstr>輸送機器別出荷コンテナ積載数</vt:lpstr>
      <vt:lpstr>備考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寺本敏幸</dc:creator>
  <cp:lastModifiedBy>寺本敏幸</cp:lastModifiedBy>
  <dcterms:created xsi:type="dcterms:W3CDTF">2019-02-16T08:56:43Z</dcterms:created>
  <dcterms:modified xsi:type="dcterms:W3CDTF">2024-11-16T12:42:40Z</dcterms:modified>
</cp:coreProperties>
</file>